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-11" yWindow="-11" windowWidth="15120" windowHeight="8236" activeTab="1"/>
  </bookViews>
  <sheets>
    <sheet name="m" sheetId="1" r:id="rId1"/>
    <sheet name="ورقة1" sheetId="4" r:id="rId2"/>
  </sheets>
  <definedNames>
    <definedName name="_xlnm._FilterDatabase" localSheetId="0" hidden="1">m!$A$1:$P$11</definedName>
    <definedName name="nam">OFFSET(m!$P$2,0,0,COUNTA(m!$P$2:$P$519),1)</definedName>
    <definedName name="_xlnm.Print_Area" localSheetId="0">طباعة</definedName>
    <definedName name="_xlnm.Print_Area" localSheetId="1">طباعة</definedName>
    <definedName name="_xlnm.Print_Area">OFFSET(ورقة1!$A$1,0,0,COUNTA(ورقة1!$A:$A),COUNTA(ورقة1!$1:$1))</definedName>
    <definedName name="طباعة">OFFSET(!$A$3:$I$3,0,,MAX((!$A1048571:$A$1000&lt;&gt;"")*ROW(!$A1048571:$A$1000)),)</definedName>
  </definedNames>
  <calcPr calcId="145621"/>
</workbook>
</file>

<file path=xl/calcChain.xml><?xml version="1.0" encoding="utf-8"?>
<calcChain xmlns="http://schemas.openxmlformats.org/spreadsheetml/2006/main">
  <c r="A2" i="1" l="1"/>
  <c r="P2" i="1"/>
  <c r="A3" i="1"/>
  <c r="P3" i="1" a="1"/>
  <c r="P3" i="1" s="1"/>
  <c r="P4" i="1" s="1" a="1"/>
  <c r="P4" i="1" s="1"/>
  <c r="A4" i="1"/>
  <c r="A5" i="1"/>
  <c r="A6" i="1"/>
  <c r="A7" i="1"/>
  <c r="A8" i="1"/>
  <c r="A9" i="1"/>
  <c r="A10" i="1"/>
  <c r="A11" i="1"/>
  <c r="P5" i="1" l="1" a="1"/>
  <c r="P5" i="1" s="1"/>
  <c r="B5" i="4"/>
  <c r="A5" i="4" s="1"/>
  <c r="C5" i="4"/>
  <c r="D5" i="4"/>
  <c r="E5" i="4"/>
  <c r="F5" i="4"/>
  <c r="G5" i="4"/>
  <c r="H5" i="4"/>
  <c r="I5" i="4"/>
  <c r="B6" i="4"/>
  <c r="A6" i="4" s="1"/>
  <c r="C6" i="4"/>
  <c r="D6" i="4"/>
  <c r="E6" i="4"/>
  <c r="F6" i="4"/>
  <c r="G6" i="4"/>
  <c r="H6" i="4"/>
  <c r="I6" i="4"/>
  <c r="B7" i="4"/>
  <c r="A7" i="4" s="1"/>
  <c r="C7" i="4"/>
  <c r="D7" i="4"/>
  <c r="E7" i="4"/>
  <c r="F7" i="4"/>
  <c r="G7" i="4"/>
  <c r="H7" i="4"/>
  <c r="I7" i="4"/>
  <c r="B8" i="4"/>
  <c r="A8" i="4" s="1"/>
  <c r="C8" i="4"/>
  <c r="D8" i="4"/>
  <c r="E8" i="4"/>
  <c r="F8" i="4"/>
  <c r="G8" i="4"/>
  <c r="H8" i="4"/>
  <c r="I8" i="4"/>
  <c r="B9" i="4"/>
  <c r="A9" i="4" s="1"/>
  <c r="C9" i="4"/>
  <c r="D9" i="4"/>
  <c r="E9" i="4"/>
  <c r="F9" i="4"/>
  <c r="G9" i="4"/>
  <c r="H9" i="4"/>
  <c r="I9" i="4"/>
  <c r="A10" i="4"/>
  <c r="I10" i="4"/>
  <c r="B11" i="4"/>
  <c r="A11" i="4" s="1"/>
  <c r="C11" i="4"/>
  <c r="D11" i="4"/>
  <c r="E11" i="4"/>
  <c r="F11" i="4"/>
  <c r="G11" i="4"/>
  <c r="H11" i="4"/>
  <c r="I11" i="4"/>
  <c r="B12" i="4"/>
  <c r="A12" i="4" s="1"/>
  <c r="C12" i="4"/>
  <c r="D12" i="4"/>
  <c r="E12" i="4"/>
  <c r="F12" i="4"/>
  <c r="G12" i="4"/>
  <c r="H12" i="4"/>
  <c r="I12" i="4"/>
  <c r="B13" i="4"/>
  <c r="A13" i="4" s="1"/>
  <c r="C13" i="4"/>
  <c r="D13" i="4"/>
  <c r="E13" i="4"/>
  <c r="F13" i="4"/>
  <c r="G13" i="4"/>
  <c r="H13" i="4"/>
  <c r="I13" i="4"/>
  <c r="B14" i="4"/>
  <c r="A14" i="4" s="1"/>
  <c r="C14" i="4"/>
  <c r="D14" i="4"/>
  <c r="E14" i="4"/>
  <c r="F14" i="4"/>
  <c r="G14" i="4"/>
  <c r="H14" i="4"/>
  <c r="I14" i="4"/>
  <c r="B15" i="4"/>
  <c r="A15" i="4" s="1"/>
  <c r="C15" i="4"/>
  <c r="D15" i="4"/>
  <c r="E15" i="4"/>
  <c r="F15" i="4"/>
  <c r="G15" i="4"/>
  <c r="H15" i="4"/>
  <c r="I15" i="4"/>
  <c r="B16" i="4"/>
  <c r="A16" i="4" s="1"/>
  <c r="C16" i="4"/>
  <c r="D16" i="4"/>
  <c r="E16" i="4"/>
  <c r="F16" i="4"/>
  <c r="G16" i="4"/>
  <c r="H16" i="4"/>
  <c r="I16" i="4"/>
  <c r="B17" i="4"/>
  <c r="A17" i="4" s="1"/>
  <c r="C17" i="4"/>
  <c r="D17" i="4"/>
  <c r="E17" i="4"/>
  <c r="F17" i="4"/>
  <c r="G17" i="4"/>
  <c r="H17" i="4"/>
  <c r="I17" i="4"/>
  <c r="B18" i="4"/>
  <c r="A18" i="4" s="1"/>
  <c r="C18" i="4"/>
  <c r="D18" i="4"/>
  <c r="E18" i="4"/>
  <c r="F18" i="4"/>
  <c r="G18" i="4"/>
  <c r="H18" i="4"/>
  <c r="I18" i="4"/>
  <c r="B19" i="4"/>
  <c r="A19" i="4" s="1"/>
  <c r="C19" i="4"/>
  <c r="D19" i="4"/>
  <c r="E19" i="4"/>
  <c r="F19" i="4"/>
  <c r="G19" i="4"/>
  <c r="H19" i="4"/>
  <c r="I19" i="4"/>
  <c r="B20" i="4"/>
  <c r="A20" i="4" s="1"/>
  <c r="C20" i="4"/>
  <c r="D20" i="4"/>
  <c r="E20" i="4"/>
  <c r="F20" i="4"/>
  <c r="G20" i="4"/>
  <c r="H20" i="4"/>
  <c r="I20" i="4"/>
  <c r="B21" i="4"/>
  <c r="A21" i="4" s="1"/>
  <c r="C21" i="4"/>
  <c r="D21" i="4"/>
  <c r="E21" i="4"/>
  <c r="F21" i="4"/>
  <c r="G21" i="4"/>
  <c r="H21" i="4"/>
  <c r="I21" i="4"/>
  <c r="B22" i="4"/>
  <c r="A22" i="4" s="1"/>
  <c r="C22" i="4"/>
  <c r="D22" i="4"/>
  <c r="E22" i="4"/>
  <c r="F22" i="4"/>
  <c r="G22" i="4"/>
  <c r="H22" i="4"/>
  <c r="I22" i="4"/>
  <c r="B23" i="4"/>
  <c r="A23" i="4" s="1"/>
  <c r="C23" i="4"/>
  <c r="D23" i="4"/>
  <c r="E23" i="4"/>
  <c r="F23" i="4"/>
  <c r="G23" i="4"/>
  <c r="H23" i="4"/>
  <c r="I23" i="4"/>
  <c r="B24" i="4"/>
  <c r="A24" i="4" s="1"/>
  <c r="C24" i="4"/>
  <c r="D24" i="4"/>
  <c r="E24" i="4"/>
  <c r="F24" i="4"/>
  <c r="G24" i="4"/>
  <c r="H24" i="4"/>
  <c r="I24" i="4"/>
  <c r="B25" i="4"/>
  <c r="A25" i="4" s="1"/>
  <c r="C25" i="4"/>
  <c r="D25" i="4"/>
  <c r="E25" i="4"/>
  <c r="F25" i="4"/>
  <c r="G25" i="4"/>
  <c r="H25" i="4"/>
  <c r="I25" i="4"/>
  <c r="B26" i="4"/>
  <c r="A26" i="4" s="1"/>
  <c r="C26" i="4"/>
  <c r="D26" i="4"/>
  <c r="E26" i="4"/>
  <c r="F26" i="4"/>
  <c r="G26" i="4"/>
  <c r="H26" i="4"/>
  <c r="I26" i="4"/>
  <c r="B27" i="4"/>
  <c r="A27" i="4" s="1"/>
  <c r="C27" i="4"/>
  <c r="D27" i="4"/>
  <c r="E27" i="4"/>
  <c r="F27" i="4"/>
  <c r="G27" i="4"/>
  <c r="H27" i="4"/>
  <c r="I27" i="4"/>
  <c r="B28" i="4"/>
  <c r="A28" i="4" s="1"/>
  <c r="C28" i="4"/>
  <c r="D28" i="4"/>
  <c r="E28" i="4"/>
  <c r="F28" i="4"/>
  <c r="G28" i="4"/>
  <c r="H28" i="4"/>
  <c r="I28" i="4"/>
  <c r="B29" i="4"/>
  <c r="A29" i="4" s="1"/>
  <c r="C29" i="4"/>
  <c r="D29" i="4"/>
  <c r="E29" i="4"/>
  <c r="F29" i="4"/>
  <c r="G29" i="4"/>
  <c r="H29" i="4"/>
  <c r="I29" i="4"/>
  <c r="B30" i="4"/>
  <c r="A30" i="4" s="1"/>
  <c r="C30" i="4"/>
  <c r="D30" i="4"/>
  <c r="E30" i="4"/>
  <c r="F30" i="4"/>
  <c r="G30" i="4"/>
  <c r="H30" i="4"/>
  <c r="I30" i="4"/>
  <c r="B31" i="4"/>
  <c r="A31" i="4" s="1"/>
  <c r="C31" i="4"/>
  <c r="D31" i="4"/>
  <c r="E31" i="4"/>
  <c r="F31" i="4"/>
  <c r="G31" i="4"/>
  <c r="H31" i="4"/>
  <c r="I31" i="4"/>
  <c r="B32" i="4"/>
  <c r="A32" i="4" s="1"/>
  <c r="C32" i="4"/>
  <c r="D32" i="4"/>
  <c r="E32" i="4"/>
  <c r="F32" i="4"/>
  <c r="G32" i="4"/>
  <c r="H32" i="4"/>
  <c r="I32" i="4"/>
  <c r="B33" i="4"/>
  <c r="A33" i="4" s="1"/>
  <c r="C33" i="4"/>
  <c r="D33" i="4"/>
  <c r="E33" i="4"/>
  <c r="F33" i="4"/>
  <c r="G33" i="4"/>
  <c r="H33" i="4"/>
  <c r="I33" i="4"/>
  <c r="B34" i="4"/>
  <c r="A34" i="4" s="1"/>
  <c r="C34" i="4"/>
  <c r="D34" i="4"/>
  <c r="E34" i="4"/>
  <c r="F34" i="4"/>
  <c r="G34" i="4"/>
  <c r="H34" i="4"/>
  <c r="I34" i="4"/>
  <c r="B35" i="4"/>
  <c r="A35" i="4" s="1"/>
  <c r="C35" i="4"/>
  <c r="D35" i="4"/>
  <c r="E35" i="4"/>
  <c r="F35" i="4"/>
  <c r="G35" i="4"/>
  <c r="H35" i="4"/>
  <c r="I35" i="4"/>
  <c r="B36" i="4"/>
  <c r="A36" i="4" s="1"/>
  <c r="C36" i="4"/>
  <c r="D36" i="4"/>
  <c r="E36" i="4"/>
  <c r="F36" i="4"/>
  <c r="G36" i="4"/>
  <c r="H36" i="4"/>
  <c r="I36" i="4"/>
  <c r="B37" i="4"/>
  <c r="A37" i="4" s="1"/>
  <c r="C37" i="4"/>
  <c r="D37" i="4"/>
  <c r="E37" i="4"/>
  <c r="F37" i="4"/>
  <c r="G37" i="4"/>
  <c r="H37" i="4"/>
  <c r="I37" i="4"/>
  <c r="B38" i="4"/>
  <c r="A38" i="4" s="1"/>
  <c r="C38" i="4"/>
  <c r="D38" i="4"/>
  <c r="E38" i="4"/>
  <c r="F38" i="4"/>
  <c r="G38" i="4"/>
  <c r="H38" i="4"/>
  <c r="I38" i="4"/>
  <c r="B39" i="4"/>
  <c r="A39" i="4" s="1"/>
  <c r="C39" i="4"/>
  <c r="D39" i="4"/>
  <c r="E39" i="4"/>
  <c r="F39" i="4"/>
  <c r="G39" i="4"/>
  <c r="H39" i="4"/>
  <c r="I39" i="4"/>
  <c r="B40" i="4"/>
  <c r="A40" i="4" s="1"/>
  <c r="C40" i="4"/>
  <c r="D40" i="4"/>
  <c r="E40" i="4"/>
  <c r="F40" i="4"/>
  <c r="G40" i="4"/>
  <c r="H40" i="4"/>
  <c r="I40" i="4"/>
  <c r="B41" i="4"/>
  <c r="A41" i="4" s="1"/>
  <c r="C41" i="4"/>
  <c r="D41" i="4"/>
  <c r="E41" i="4"/>
  <c r="F41" i="4"/>
  <c r="G41" i="4"/>
  <c r="H41" i="4"/>
  <c r="I41" i="4"/>
  <c r="B42" i="4"/>
  <c r="A42" i="4" s="1"/>
  <c r="C42" i="4"/>
  <c r="D42" i="4"/>
  <c r="E42" i="4"/>
  <c r="F42" i="4"/>
  <c r="G42" i="4"/>
  <c r="H42" i="4"/>
  <c r="I42" i="4"/>
  <c r="B43" i="4"/>
  <c r="A43" i="4" s="1"/>
  <c r="C43" i="4"/>
  <c r="D43" i="4"/>
  <c r="E43" i="4"/>
  <c r="F43" i="4"/>
  <c r="G43" i="4"/>
  <c r="H43" i="4"/>
  <c r="I43" i="4"/>
  <c r="B44" i="4"/>
  <c r="A44" i="4" s="1"/>
  <c r="C44" i="4"/>
  <c r="D44" i="4"/>
  <c r="E44" i="4"/>
  <c r="F44" i="4"/>
  <c r="G44" i="4"/>
  <c r="H44" i="4"/>
  <c r="I44" i="4"/>
  <c r="B45" i="4"/>
  <c r="A45" i="4" s="1"/>
  <c r="C45" i="4"/>
  <c r="D45" i="4"/>
  <c r="E45" i="4"/>
  <c r="F45" i="4"/>
  <c r="G45" i="4"/>
  <c r="H45" i="4"/>
  <c r="I45" i="4"/>
  <c r="B46" i="4"/>
  <c r="A46" i="4" s="1"/>
  <c r="C46" i="4"/>
  <c r="D46" i="4"/>
  <c r="E46" i="4"/>
  <c r="F46" i="4"/>
  <c r="G46" i="4"/>
  <c r="H46" i="4"/>
  <c r="I46" i="4"/>
  <c r="B47" i="4"/>
  <c r="A47" i="4" s="1"/>
  <c r="C47" i="4"/>
  <c r="D47" i="4"/>
  <c r="E47" i="4"/>
  <c r="F47" i="4"/>
  <c r="G47" i="4"/>
  <c r="H47" i="4"/>
  <c r="I47" i="4"/>
  <c r="B48" i="4"/>
  <c r="A48" i="4" s="1"/>
  <c r="C48" i="4"/>
  <c r="D48" i="4"/>
  <c r="E48" i="4"/>
  <c r="F48" i="4"/>
  <c r="G48" i="4"/>
  <c r="H48" i="4"/>
  <c r="I48" i="4"/>
  <c r="B49" i="4"/>
  <c r="A49" i="4" s="1"/>
  <c r="C49" i="4"/>
  <c r="D49" i="4"/>
  <c r="E49" i="4"/>
  <c r="F49" i="4"/>
  <c r="G49" i="4"/>
  <c r="H49" i="4"/>
  <c r="I49" i="4"/>
  <c r="B50" i="4"/>
  <c r="A50" i="4" s="1"/>
  <c r="C50" i="4"/>
  <c r="D50" i="4"/>
  <c r="E50" i="4"/>
  <c r="F50" i="4"/>
  <c r="G50" i="4"/>
  <c r="H50" i="4"/>
  <c r="I50" i="4"/>
  <c r="B51" i="4"/>
  <c r="A51" i="4" s="1"/>
  <c r="C51" i="4"/>
  <c r="D51" i="4"/>
  <c r="E51" i="4"/>
  <c r="F51" i="4"/>
  <c r="G51" i="4"/>
  <c r="H51" i="4"/>
  <c r="I51" i="4"/>
  <c r="B52" i="4"/>
  <c r="A52" i="4" s="1"/>
  <c r="C52" i="4"/>
  <c r="D52" i="4"/>
  <c r="E52" i="4"/>
  <c r="F52" i="4"/>
  <c r="G52" i="4"/>
  <c r="H52" i="4"/>
  <c r="I52" i="4"/>
  <c r="B53" i="4"/>
  <c r="A53" i="4" s="1"/>
  <c r="C53" i="4"/>
  <c r="D53" i="4"/>
  <c r="E53" i="4"/>
  <c r="F53" i="4"/>
  <c r="G53" i="4"/>
  <c r="H53" i="4"/>
  <c r="I53" i="4"/>
  <c r="B54" i="4"/>
  <c r="A54" i="4" s="1"/>
  <c r="C54" i="4"/>
  <c r="D54" i="4"/>
  <c r="E54" i="4"/>
  <c r="F54" i="4"/>
  <c r="G54" i="4"/>
  <c r="H54" i="4"/>
  <c r="I54" i="4"/>
  <c r="B55" i="4"/>
  <c r="A55" i="4" s="1"/>
  <c r="C55" i="4"/>
  <c r="D55" i="4"/>
  <c r="E55" i="4"/>
  <c r="F55" i="4"/>
  <c r="G55" i="4"/>
  <c r="H55" i="4"/>
  <c r="I55" i="4"/>
  <c r="B56" i="4"/>
  <c r="A56" i="4" s="1"/>
  <c r="C56" i="4"/>
  <c r="D56" i="4"/>
  <c r="E56" i="4"/>
  <c r="F56" i="4"/>
  <c r="G56" i="4"/>
  <c r="H56" i="4"/>
  <c r="I56" i="4"/>
  <c r="B57" i="4"/>
  <c r="A57" i="4" s="1"/>
  <c r="C57" i="4"/>
  <c r="D57" i="4"/>
  <c r="E57" i="4"/>
  <c r="F57" i="4"/>
  <c r="G57" i="4"/>
  <c r="H57" i="4"/>
  <c r="I57" i="4"/>
  <c r="B58" i="4"/>
  <c r="A58" i="4" s="1"/>
  <c r="C58" i="4"/>
  <c r="D58" i="4"/>
  <c r="E58" i="4"/>
  <c r="F58" i="4"/>
  <c r="G58" i="4"/>
  <c r="H58" i="4"/>
  <c r="I58" i="4"/>
  <c r="B59" i="4"/>
  <c r="A59" i="4" s="1"/>
  <c r="C59" i="4"/>
  <c r="D59" i="4"/>
  <c r="E59" i="4"/>
  <c r="F59" i="4"/>
  <c r="G59" i="4"/>
  <c r="H59" i="4"/>
  <c r="I59" i="4"/>
  <c r="B60" i="4"/>
  <c r="A60" i="4" s="1"/>
  <c r="C60" i="4"/>
  <c r="D60" i="4"/>
  <c r="E60" i="4"/>
  <c r="F60" i="4"/>
  <c r="G60" i="4"/>
  <c r="H60" i="4"/>
  <c r="I60" i="4"/>
  <c r="B61" i="4"/>
  <c r="A61" i="4" s="1"/>
  <c r="C61" i="4"/>
  <c r="D61" i="4"/>
  <c r="E61" i="4"/>
  <c r="F61" i="4"/>
  <c r="G61" i="4"/>
  <c r="H61" i="4"/>
  <c r="I61" i="4"/>
  <c r="B62" i="4"/>
  <c r="A62" i="4" s="1"/>
  <c r="C62" i="4"/>
  <c r="D62" i="4"/>
  <c r="E62" i="4"/>
  <c r="F62" i="4"/>
  <c r="G62" i="4"/>
  <c r="H62" i="4"/>
  <c r="I62" i="4"/>
  <c r="B63" i="4"/>
  <c r="A63" i="4" s="1"/>
  <c r="C63" i="4"/>
  <c r="D63" i="4"/>
  <c r="E63" i="4"/>
  <c r="F63" i="4"/>
  <c r="G63" i="4"/>
  <c r="H63" i="4"/>
  <c r="I63" i="4"/>
  <c r="B64" i="4"/>
  <c r="A64" i="4" s="1"/>
  <c r="C64" i="4"/>
  <c r="D64" i="4"/>
  <c r="E64" i="4"/>
  <c r="F64" i="4"/>
  <c r="G64" i="4"/>
  <c r="H64" i="4"/>
  <c r="I64" i="4"/>
  <c r="B65" i="4"/>
  <c r="A65" i="4" s="1"/>
  <c r="C65" i="4"/>
  <c r="D65" i="4"/>
  <c r="E65" i="4"/>
  <c r="F65" i="4"/>
  <c r="G65" i="4"/>
  <c r="H65" i="4"/>
  <c r="I65" i="4"/>
  <c r="B66" i="4"/>
  <c r="A66" i="4" s="1"/>
  <c r="C66" i="4"/>
  <c r="D66" i="4"/>
  <c r="E66" i="4"/>
  <c r="F66" i="4"/>
  <c r="G66" i="4"/>
  <c r="H66" i="4"/>
  <c r="I66" i="4"/>
  <c r="B67" i="4"/>
  <c r="A67" i="4" s="1"/>
  <c r="C67" i="4"/>
  <c r="D67" i="4"/>
  <c r="E67" i="4"/>
  <c r="F67" i="4"/>
  <c r="G67" i="4"/>
  <c r="H67" i="4"/>
  <c r="I67" i="4"/>
  <c r="B68" i="4"/>
  <c r="A68" i="4" s="1"/>
  <c r="C68" i="4"/>
  <c r="D68" i="4"/>
  <c r="E68" i="4"/>
  <c r="F68" i="4"/>
  <c r="G68" i="4"/>
  <c r="H68" i="4"/>
  <c r="I68" i="4"/>
  <c r="B69" i="4"/>
  <c r="A69" i="4" s="1"/>
  <c r="C69" i="4"/>
  <c r="D69" i="4"/>
  <c r="E69" i="4"/>
  <c r="F69" i="4"/>
  <c r="G69" i="4"/>
  <c r="H69" i="4"/>
  <c r="I69" i="4"/>
  <c r="B70" i="4"/>
  <c r="A70" i="4" s="1"/>
  <c r="C70" i="4"/>
  <c r="D70" i="4"/>
  <c r="E70" i="4"/>
  <c r="F70" i="4"/>
  <c r="G70" i="4"/>
  <c r="H70" i="4"/>
  <c r="I70" i="4"/>
  <c r="B71" i="4"/>
  <c r="A71" i="4" s="1"/>
  <c r="C71" i="4"/>
  <c r="D71" i="4"/>
  <c r="E71" i="4"/>
  <c r="F71" i="4"/>
  <c r="G71" i="4"/>
  <c r="H71" i="4"/>
  <c r="I71" i="4"/>
  <c r="B72" i="4"/>
  <c r="A72" i="4" s="1"/>
  <c r="C72" i="4"/>
  <c r="D72" i="4"/>
  <c r="E72" i="4"/>
  <c r="F72" i="4"/>
  <c r="G72" i="4"/>
  <c r="H72" i="4"/>
  <c r="I72" i="4"/>
  <c r="B73" i="4"/>
  <c r="A73" i="4" s="1"/>
  <c r="C73" i="4"/>
  <c r="D73" i="4"/>
  <c r="E73" i="4"/>
  <c r="F73" i="4"/>
  <c r="G73" i="4"/>
  <c r="H73" i="4"/>
  <c r="I73" i="4"/>
  <c r="B74" i="4"/>
  <c r="A74" i="4" s="1"/>
  <c r="C74" i="4"/>
  <c r="D74" i="4"/>
  <c r="E74" i="4"/>
  <c r="F74" i="4"/>
  <c r="G74" i="4"/>
  <c r="H74" i="4"/>
  <c r="I74" i="4"/>
  <c r="B75" i="4"/>
  <c r="A75" i="4" s="1"/>
  <c r="C75" i="4"/>
  <c r="D75" i="4"/>
  <c r="E75" i="4"/>
  <c r="F75" i="4"/>
  <c r="G75" i="4"/>
  <c r="H75" i="4"/>
  <c r="I75" i="4"/>
  <c r="B76" i="4"/>
  <c r="A76" i="4" s="1"/>
  <c r="C76" i="4"/>
  <c r="D76" i="4"/>
  <c r="E76" i="4"/>
  <c r="F76" i="4"/>
  <c r="G76" i="4"/>
  <c r="H76" i="4"/>
  <c r="I76" i="4"/>
  <c r="B77" i="4"/>
  <c r="A77" i="4" s="1"/>
  <c r="C77" i="4"/>
  <c r="D77" i="4"/>
  <c r="E77" i="4"/>
  <c r="F77" i="4"/>
  <c r="G77" i="4"/>
  <c r="H77" i="4"/>
  <c r="I77" i="4"/>
  <c r="B78" i="4"/>
  <c r="A78" i="4" s="1"/>
  <c r="C78" i="4"/>
  <c r="D78" i="4"/>
  <c r="E78" i="4"/>
  <c r="F78" i="4"/>
  <c r="G78" i="4"/>
  <c r="H78" i="4"/>
  <c r="I78" i="4"/>
  <c r="B79" i="4"/>
  <c r="A79" i="4" s="1"/>
  <c r="C79" i="4"/>
  <c r="D79" i="4"/>
  <c r="E79" i="4"/>
  <c r="F79" i="4"/>
  <c r="G79" i="4"/>
  <c r="H79" i="4"/>
  <c r="I79" i="4"/>
  <c r="B80" i="4"/>
  <c r="A80" i="4" s="1"/>
  <c r="C80" i="4"/>
  <c r="D80" i="4"/>
  <c r="E80" i="4"/>
  <c r="F80" i="4"/>
  <c r="G80" i="4"/>
  <c r="H80" i="4"/>
  <c r="I80" i="4"/>
  <c r="B81" i="4"/>
  <c r="A81" i="4" s="1"/>
  <c r="C81" i="4"/>
  <c r="D81" i="4"/>
  <c r="E81" i="4"/>
  <c r="F81" i="4"/>
  <c r="G81" i="4"/>
  <c r="H81" i="4"/>
  <c r="I81" i="4"/>
  <c r="B82" i="4"/>
  <c r="A82" i="4" s="1"/>
  <c r="C82" i="4"/>
  <c r="D82" i="4"/>
  <c r="E82" i="4"/>
  <c r="F82" i="4"/>
  <c r="G82" i="4"/>
  <c r="H82" i="4"/>
  <c r="I82" i="4"/>
  <c r="B83" i="4"/>
  <c r="A83" i="4" s="1"/>
  <c r="C83" i="4"/>
  <c r="D83" i="4"/>
  <c r="E83" i="4"/>
  <c r="F83" i="4"/>
  <c r="G83" i="4"/>
  <c r="H83" i="4"/>
  <c r="I83" i="4"/>
  <c r="B84" i="4"/>
  <c r="A84" i="4" s="1"/>
  <c r="C84" i="4"/>
  <c r="D84" i="4"/>
  <c r="E84" i="4"/>
  <c r="F84" i="4"/>
  <c r="G84" i="4"/>
  <c r="H84" i="4"/>
  <c r="I84" i="4"/>
  <c r="B85" i="4"/>
  <c r="A85" i="4" s="1"/>
  <c r="C85" i="4"/>
  <c r="D85" i="4"/>
  <c r="E85" i="4"/>
  <c r="F85" i="4"/>
  <c r="G85" i="4"/>
  <c r="H85" i="4"/>
  <c r="I85" i="4"/>
  <c r="B86" i="4"/>
  <c r="A86" i="4" s="1"/>
  <c r="C86" i="4"/>
  <c r="D86" i="4"/>
  <c r="E86" i="4"/>
  <c r="F86" i="4"/>
  <c r="G86" i="4"/>
  <c r="H86" i="4"/>
  <c r="I86" i="4"/>
  <c r="B87" i="4"/>
  <c r="A87" i="4" s="1"/>
  <c r="C87" i="4"/>
  <c r="D87" i="4"/>
  <c r="E87" i="4"/>
  <c r="F87" i="4"/>
  <c r="G87" i="4"/>
  <c r="H87" i="4"/>
  <c r="I87" i="4"/>
  <c r="B88" i="4"/>
  <c r="A88" i="4" s="1"/>
  <c r="C88" i="4"/>
  <c r="D88" i="4"/>
  <c r="E88" i="4"/>
  <c r="F88" i="4"/>
  <c r="G88" i="4"/>
  <c r="H88" i="4"/>
  <c r="I88" i="4"/>
  <c r="B89" i="4"/>
  <c r="A89" i="4" s="1"/>
  <c r="C89" i="4"/>
  <c r="D89" i="4"/>
  <c r="E89" i="4"/>
  <c r="F89" i="4"/>
  <c r="G89" i="4"/>
  <c r="H89" i="4"/>
  <c r="I89" i="4"/>
  <c r="B90" i="4"/>
  <c r="A90" i="4" s="1"/>
  <c r="C90" i="4"/>
  <c r="D90" i="4"/>
  <c r="E90" i="4"/>
  <c r="F90" i="4"/>
  <c r="G90" i="4"/>
  <c r="H90" i="4"/>
  <c r="I90" i="4"/>
  <c r="B91" i="4"/>
  <c r="A91" i="4" s="1"/>
  <c r="C91" i="4"/>
  <c r="D91" i="4"/>
  <c r="E91" i="4"/>
  <c r="F91" i="4"/>
  <c r="G91" i="4"/>
  <c r="H91" i="4"/>
  <c r="I91" i="4"/>
  <c r="B92" i="4"/>
  <c r="A92" i="4" s="1"/>
  <c r="C92" i="4"/>
  <c r="D92" i="4"/>
  <c r="E92" i="4"/>
  <c r="F92" i="4"/>
  <c r="G92" i="4"/>
  <c r="H92" i="4"/>
  <c r="I92" i="4"/>
  <c r="B93" i="4"/>
  <c r="A93" i="4" s="1"/>
  <c r="C93" i="4"/>
  <c r="D93" i="4"/>
  <c r="E93" i="4"/>
  <c r="F93" i="4"/>
  <c r="G93" i="4"/>
  <c r="H93" i="4"/>
  <c r="I93" i="4"/>
  <c r="B94" i="4"/>
  <c r="A94" i="4" s="1"/>
  <c r="C94" i="4"/>
  <c r="D94" i="4"/>
  <c r="E94" i="4"/>
  <c r="F94" i="4"/>
  <c r="G94" i="4"/>
  <c r="H94" i="4"/>
  <c r="I94" i="4"/>
  <c r="B95" i="4"/>
  <c r="A95" i="4" s="1"/>
  <c r="C95" i="4"/>
  <c r="D95" i="4"/>
  <c r="E95" i="4"/>
  <c r="F95" i="4"/>
  <c r="G95" i="4"/>
  <c r="H95" i="4"/>
  <c r="I95" i="4"/>
  <c r="B96" i="4"/>
  <c r="A96" i="4" s="1"/>
  <c r="C96" i="4"/>
  <c r="D96" i="4"/>
  <c r="E96" i="4"/>
  <c r="F96" i="4"/>
  <c r="G96" i="4"/>
  <c r="H96" i="4"/>
  <c r="I96" i="4"/>
  <c r="B97" i="4"/>
  <c r="A97" i="4" s="1"/>
  <c r="C97" i="4"/>
  <c r="D97" i="4"/>
  <c r="E97" i="4"/>
  <c r="F97" i="4"/>
  <c r="G97" i="4"/>
  <c r="H97" i="4"/>
  <c r="I97" i="4"/>
  <c r="B98" i="4"/>
  <c r="A98" i="4" s="1"/>
  <c r="C98" i="4"/>
  <c r="D98" i="4"/>
  <c r="E98" i="4"/>
  <c r="F98" i="4"/>
  <c r="G98" i="4"/>
  <c r="H98" i="4"/>
  <c r="I98" i="4"/>
  <c r="B99" i="4"/>
  <c r="A99" i="4" s="1"/>
  <c r="C99" i="4"/>
  <c r="D99" i="4"/>
  <c r="E99" i="4"/>
  <c r="F99" i="4"/>
  <c r="G99" i="4"/>
  <c r="H99" i="4"/>
  <c r="I99" i="4"/>
  <c r="B100" i="4"/>
  <c r="A100" i="4" s="1"/>
  <c r="C100" i="4"/>
  <c r="D100" i="4"/>
  <c r="E100" i="4"/>
  <c r="F100" i="4"/>
  <c r="G100" i="4"/>
  <c r="H100" i="4"/>
  <c r="I100" i="4"/>
  <c r="B101" i="4"/>
  <c r="A101" i="4" s="1"/>
  <c r="C101" i="4"/>
  <c r="D101" i="4"/>
  <c r="E101" i="4"/>
  <c r="F101" i="4"/>
  <c r="G101" i="4"/>
  <c r="H101" i="4"/>
  <c r="I101" i="4"/>
  <c r="B102" i="4"/>
  <c r="A102" i="4" s="1"/>
  <c r="C102" i="4"/>
  <c r="D102" i="4"/>
  <c r="E102" i="4"/>
  <c r="F102" i="4"/>
  <c r="G102" i="4"/>
  <c r="H102" i="4"/>
  <c r="I102" i="4"/>
  <c r="B103" i="4"/>
  <c r="A103" i="4" s="1"/>
  <c r="C103" i="4"/>
  <c r="D103" i="4"/>
  <c r="E103" i="4"/>
  <c r="F103" i="4"/>
  <c r="G103" i="4"/>
  <c r="H103" i="4"/>
  <c r="I103" i="4"/>
  <c r="B104" i="4"/>
  <c r="A104" i="4" s="1"/>
  <c r="C104" i="4"/>
  <c r="D104" i="4"/>
  <c r="E104" i="4"/>
  <c r="F104" i="4"/>
  <c r="G104" i="4"/>
  <c r="H104" i="4"/>
  <c r="I104" i="4"/>
  <c r="B105" i="4"/>
  <c r="A105" i="4" s="1"/>
  <c r="C105" i="4"/>
  <c r="D105" i="4"/>
  <c r="E105" i="4"/>
  <c r="F105" i="4"/>
  <c r="G105" i="4"/>
  <c r="H105" i="4"/>
  <c r="I105" i="4"/>
  <c r="B106" i="4"/>
  <c r="A106" i="4" s="1"/>
  <c r="C106" i="4"/>
  <c r="D106" i="4"/>
  <c r="E106" i="4"/>
  <c r="F106" i="4"/>
  <c r="G106" i="4"/>
  <c r="H106" i="4"/>
  <c r="I106" i="4"/>
  <c r="B107" i="4"/>
  <c r="A107" i="4" s="1"/>
  <c r="C107" i="4"/>
  <c r="D107" i="4"/>
  <c r="E107" i="4"/>
  <c r="F107" i="4"/>
  <c r="G107" i="4"/>
  <c r="H107" i="4"/>
  <c r="I107" i="4"/>
  <c r="B108" i="4"/>
  <c r="A108" i="4" s="1"/>
  <c r="C108" i="4"/>
  <c r="D108" i="4"/>
  <c r="E108" i="4"/>
  <c r="F108" i="4"/>
  <c r="G108" i="4"/>
  <c r="H108" i="4"/>
  <c r="I108" i="4"/>
  <c r="B109" i="4"/>
  <c r="A109" i="4" s="1"/>
  <c r="C109" i="4"/>
  <c r="D109" i="4"/>
  <c r="E109" i="4"/>
  <c r="F109" i="4"/>
  <c r="G109" i="4"/>
  <c r="H109" i="4"/>
  <c r="I109" i="4"/>
  <c r="B110" i="4"/>
  <c r="A110" i="4" s="1"/>
  <c r="C110" i="4"/>
  <c r="D110" i="4"/>
  <c r="E110" i="4"/>
  <c r="F110" i="4"/>
  <c r="G110" i="4"/>
  <c r="H110" i="4"/>
  <c r="I110" i="4"/>
  <c r="B111" i="4"/>
  <c r="A111" i="4" s="1"/>
  <c r="C111" i="4"/>
  <c r="D111" i="4"/>
  <c r="E111" i="4"/>
  <c r="F111" i="4"/>
  <c r="G111" i="4"/>
  <c r="H111" i="4"/>
  <c r="I111" i="4"/>
  <c r="B112" i="4"/>
  <c r="A112" i="4" s="1"/>
  <c r="C112" i="4"/>
  <c r="D112" i="4"/>
  <c r="E112" i="4"/>
  <c r="F112" i="4"/>
  <c r="G112" i="4"/>
  <c r="H112" i="4"/>
  <c r="I112" i="4"/>
  <c r="B113" i="4"/>
  <c r="A113" i="4" s="1"/>
  <c r="C113" i="4"/>
  <c r="D113" i="4"/>
  <c r="E113" i="4"/>
  <c r="F113" i="4"/>
  <c r="G113" i="4"/>
  <c r="H113" i="4"/>
  <c r="I113" i="4"/>
  <c r="B114" i="4"/>
  <c r="A114" i="4" s="1"/>
  <c r="C114" i="4"/>
  <c r="D114" i="4"/>
  <c r="E114" i="4"/>
  <c r="F114" i="4"/>
  <c r="G114" i="4"/>
  <c r="H114" i="4"/>
  <c r="I114" i="4"/>
  <c r="B115" i="4"/>
  <c r="A115" i="4" s="1"/>
  <c r="C115" i="4"/>
  <c r="D115" i="4"/>
  <c r="E115" i="4"/>
  <c r="F115" i="4"/>
  <c r="G115" i="4"/>
  <c r="H115" i="4"/>
  <c r="I115" i="4"/>
  <c r="B116" i="4"/>
  <c r="A116" i="4" s="1"/>
  <c r="C116" i="4"/>
  <c r="D116" i="4"/>
  <c r="E116" i="4"/>
  <c r="F116" i="4"/>
  <c r="G116" i="4"/>
  <c r="H116" i="4"/>
  <c r="I116" i="4"/>
  <c r="B117" i="4"/>
  <c r="A117" i="4" s="1"/>
  <c r="C117" i="4"/>
  <c r="D117" i="4"/>
  <c r="E117" i="4"/>
  <c r="F117" i="4"/>
  <c r="G117" i="4"/>
  <c r="H117" i="4"/>
  <c r="I117" i="4"/>
  <c r="B118" i="4"/>
  <c r="A118" i="4" s="1"/>
  <c r="C118" i="4"/>
  <c r="D118" i="4"/>
  <c r="E118" i="4"/>
  <c r="F118" i="4"/>
  <c r="G118" i="4"/>
  <c r="H118" i="4"/>
  <c r="I118" i="4"/>
  <c r="B119" i="4"/>
  <c r="A119" i="4" s="1"/>
  <c r="C119" i="4"/>
  <c r="D119" i="4"/>
  <c r="E119" i="4"/>
  <c r="F119" i="4"/>
  <c r="G119" i="4"/>
  <c r="H119" i="4"/>
  <c r="I119" i="4"/>
  <c r="B120" i="4"/>
  <c r="A120" i="4" s="1"/>
  <c r="C120" i="4"/>
  <c r="D120" i="4"/>
  <c r="E120" i="4"/>
  <c r="F120" i="4"/>
  <c r="G120" i="4"/>
  <c r="H120" i="4"/>
  <c r="I120" i="4"/>
  <c r="B121" i="4"/>
  <c r="A121" i="4" s="1"/>
  <c r="C121" i="4"/>
  <c r="D121" i="4"/>
  <c r="E121" i="4"/>
  <c r="F121" i="4"/>
  <c r="G121" i="4"/>
  <c r="H121" i="4"/>
  <c r="I121" i="4"/>
  <c r="B122" i="4"/>
  <c r="A122" i="4" s="1"/>
  <c r="C122" i="4"/>
  <c r="D122" i="4"/>
  <c r="E122" i="4"/>
  <c r="F122" i="4"/>
  <c r="G122" i="4"/>
  <c r="H122" i="4"/>
  <c r="I122" i="4"/>
  <c r="B123" i="4"/>
  <c r="A123" i="4" s="1"/>
  <c r="C123" i="4"/>
  <c r="D123" i="4"/>
  <c r="E123" i="4"/>
  <c r="F123" i="4"/>
  <c r="G123" i="4"/>
  <c r="H123" i="4"/>
  <c r="I123" i="4"/>
  <c r="B124" i="4"/>
  <c r="A124" i="4" s="1"/>
  <c r="C124" i="4"/>
  <c r="D124" i="4"/>
  <c r="E124" i="4"/>
  <c r="F124" i="4"/>
  <c r="G124" i="4"/>
  <c r="H124" i="4"/>
  <c r="I124" i="4"/>
  <c r="B125" i="4"/>
  <c r="A125" i="4" s="1"/>
  <c r="C125" i="4"/>
  <c r="D125" i="4"/>
  <c r="E125" i="4"/>
  <c r="F125" i="4"/>
  <c r="G125" i="4"/>
  <c r="H125" i="4"/>
  <c r="I125" i="4"/>
  <c r="B126" i="4"/>
  <c r="A126" i="4" s="1"/>
  <c r="C126" i="4"/>
  <c r="D126" i="4"/>
  <c r="E126" i="4"/>
  <c r="F126" i="4"/>
  <c r="G126" i="4"/>
  <c r="H126" i="4"/>
  <c r="I126" i="4"/>
  <c r="B127" i="4"/>
  <c r="A127" i="4" s="1"/>
  <c r="C127" i="4"/>
  <c r="D127" i="4"/>
  <c r="E127" i="4"/>
  <c r="F127" i="4"/>
  <c r="G127" i="4"/>
  <c r="H127" i="4"/>
  <c r="I127" i="4"/>
  <c r="B128" i="4"/>
  <c r="A128" i="4" s="1"/>
  <c r="C128" i="4"/>
  <c r="D128" i="4"/>
  <c r="E128" i="4"/>
  <c r="F128" i="4"/>
  <c r="G128" i="4"/>
  <c r="H128" i="4"/>
  <c r="I128" i="4"/>
  <c r="B129" i="4"/>
  <c r="A129" i="4" s="1"/>
  <c r="C129" i="4"/>
  <c r="D129" i="4"/>
  <c r="E129" i="4"/>
  <c r="F129" i="4"/>
  <c r="G129" i="4"/>
  <c r="H129" i="4"/>
  <c r="I129" i="4"/>
  <c r="B130" i="4"/>
  <c r="A130" i="4" s="1"/>
  <c r="C130" i="4"/>
  <c r="D130" i="4"/>
  <c r="E130" i="4"/>
  <c r="F130" i="4"/>
  <c r="G130" i="4"/>
  <c r="H130" i="4"/>
  <c r="I130" i="4"/>
  <c r="B131" i="4"/>
  <c r="A131" i="4" s="1"/>
  <c r="C131" i="4"/>
  <c r="D131" i="4"/>
  <c r="E131" i="4"/>
  <c r="F131" i="4"/>
  <c r="G131" i="4"/>
  <c r="H131" i="4"/>
  <c r="I131" i="4"/>
  <c r="B132" i="4"/>
  <c r="A132" i="4" s="1"/>
  <c r="C132" i="4"/>
  <c r="D132" i="4"/>
  <c r="E132" i="4"/>
  <c r="F132" i="4"/>
  <c r="G132" i="4"/>
  <c r="H132" i="4"/>
  <c r="I132" i="4"/>
  <c r="B133" i="4"/>
  <c r="A133" i="4" s="1"/>
  <c r="C133" i="4"/>
  <c r="D133" i="4"/>
  <c r="E133" i="4"/>
  <c r="F133" i="4"/>
  <c r="G133" i="4"/>
  <c r="H133" i="4"/>
  <c r="I133" i="4"/>
  <c r="B134" i="4"/>
  <c r="A134" i="4" s="1"/>
  <c r="C134" i="4"/>
  <c r="D134" i="4"/>
  <c r="E134" i="4"/>
  <c r="F134" i="4"/>
  <c r="G134" i="4"/>
  <c r="H134" i="4"/>
  <c r="I134" i="4"/>
  <c r="B135" i="4"/>
  <c r="A135" i="4" s="1"/>
  <c r="C135" i="4"/>
  <c r="D135" i="4"/>
  <c r="E135" i="4"/>
  <c r="F135" i="4"/>
  <c r="G135" i="4"/>
  <c r="H135" i="4"/>
  <c r="I135" i="4"/>
  <c r="B136" i="4"/>
  <c r="A136" i="4" s="1"/>
  <c r="C136" i="4"/>
  <c r="D136" i="4"/>
  <c r="E136" i="4"/>
  <c r="F136" i="4"/>
  <c r="G136" i="4"/>
  <c r="H136" i="4"/>
  <c r="I136" i="4"/>
  <c r="B137" i="4"/>
  <c r="A137" i="4" s="1"/>
  <c r="C137" i="4"/>
  <c r="D137" i="4"/>
  <c r="E137" i="4"/>
  <c r="F137" i="4"/>
  <c r="G137" i="4"/>
  <c r="H137" i="4"/>
  <c r="I137" i="4"/>
  <c r="B138" i="4"/>
  <c r="A138" i="4" s="1"/>
  <c r="C138" i="4"/>
  <c r="D138" i="4"/>
  <c r="E138" i="4"/>
  <c r="F138" i="4"/>
  <c r="G138" i="4"/>
  <c r="H138" i="4"/>
  <c r="I138" i="4"/>
  <c r="B139" i="4"/>
  <c r="A139" i="4" s="1"/>
  <c r="C139" i="4"/>
  <c r="D139" i="4"/>
  <c r="E139" i="4"/>
  <c r="F139" i="4"/>
  <c r="G139" i="4"/>
  <c r="H139" i="4"/>
  <c r="I139" i="4"/>
  <c r="B140" i="4"/>
  <c r="A140" i="4" s="1"/>
  <c r="C140" i="4"/>
  <c r="D140" i="4"/>
  <c r="E140" i="4"/>
  <c r="F140" i="4"/>
  <c r="G140" i="4"/>
  <c r="H140" i="4"/>
  <c r="I140" i="4"/>
  <c r="B141" i="4"/>
  <c r="A141" i="4" s="1"/>
  <c r="C141" i="4"/>
  <c r="D141" i="4"/>
  <c r="E141" i="4"/>
  <c r="F141" i="4"/>
  <c r="G141" i="4"/>
  <c r="H141" i="4"/>
  <c r="I141" i="4"/>
  <c r="B142" i="4"/>
  <c r="A142" i="4" s="1"/>
  <c r="C142" i="4"/>
  <c r="D142" i="4"/>
  <c r="E142" i="4"/>
  <c r="F142" i="4"/>
  <c r="G142" i="4"/>
  <c r="H142" i="4"/>
  <c r="I142" i="4"/>
  <c r="B143" i="4"/>
  <c r="A143" i="4" s="1"/>
  <c r="C143" i="4"/>
  <c r="D143" i="4"/>
  <c r="E143" i="4"/>
  <c r="F143" i="4"/>
  <c r="G143" i="4"/>
  <c r="H143" i="4"/>
  <c r="I143" i="4"/>
  <c r="B144" i="4"/>
  <c r="A144" i="4" s="1"/>
  <c r="C144" i="4"/>
  <c r="D144" i="4"/>
  <c r="E144" i="4"/>
  <c r="F144" i="4"/>
  <c r="G144" i="4"/>
  <c r="H144" i="4"/>
  <c r="I144" i="4"/>
  <c r="B145" i="4"/>
  <c r="A145" i="4" s="1"/>
  <c r="C145" i="4"/>
  <c r="D145" i="4"/>
  <c r="E145" i="4"/>
  <c r="F145" i="4"/>
  <c r="G145" i="4"/>
  <c r="H145" i="4"/>
  <c r="I145" i="4"/>
  <c r="B146" i="4"/>
  <c r="A146" i="4" s="1"/>
  <c r="C146" i="4"/>
  <c r="D146" i="4"/>
  <c r="E146" i="4"/>
  <c r="F146" i="4"/>
  <c r="G146" i="4"/>
  <c r="H146" i="4"/>
  <c r="I146" i="4"/>
  <c r="B147" i="4"/>
  <c r="A147" i="4" s="1"/>
  <c r="C147" i="4"/>
  <c r="D147" i="4"/>
  <c r="E147" i="4"/>
  <c r="F147" i="4"/>
  <c r="G147" i="4"/>
  <c r="H147" i="4"/>
  <c r="I147" i="4"/>
  <c r="B148" i="4"/>
  <c r="A148" i="4" s="1"/>
  <c r="C148" i="4"/>
  <c r="D148" i="4"/>
  <c r="E148" i="4"/>
  <c r="F148" i="4"/>
  <c r="G148" i="4"/>
  <c r="H148" i="4"/>
  <c r="I148" i="4"/>
  <c r="B149" i="4"/>
  <c r="A149" i="4" s="1"/>
  <c r="C149" i="4"/>
  <c r="D149" i="4"/>
  <c r="E149" i="4"/>
  <c r="F149" i="4"/>
  <c r="G149" i="4"/>
  <c r="H149" i="4"/>
  <c r="I149" i="4"/>
  <c r="B150" i="4"/>
  <c r="A150" i="4" s="1"/>
  <c r="C150" i="4"/>
  <c r="D150" i="4"/>
  <c r="E150" i="4"/>
  <c r="F150" i="4"/>
  <c r="G150" i="4"/>
  <c r="H150" i="4"/>
  <c r="I150" i="4"/>
  <c r="B151" i="4"/>
  <c r="A151" i="4" s="1"/>
  <c r="C151" i="4"/>
  <c r="D151" i="4"/>
  <c r="E151" i="4"/>
  <c r="F151" i="4"/>
  <c r="G151" i="4"/>
  <c r="H151" i="4"/>
  <c r="I151" i="4"/>
  <c r="B152" i="4"/>
  <c r="A152" i="4" s="1"/>
  <c r="C152" i="4"/>
  <c r="D152" i="4"/>
  <c r="E152" i="4"/>
  <c r="F152" i="4"/>
  <c r="G152" i="4"/>
  <c r="H152" i="4"/>
  <c r="I152" i="4"/>
  <c r="B153" i="4"/>
  <c r="A153" i="4" s="1"/>
  <c r="C153" i="4"/>
  <c r="D153" i="4"/>
  <c r="E153" i="4"/>
  <c r="F153" i="4"/>
  <c r="G153" i="4"/>
  <c r="H153" i="4"/>
  <c r="I153" i="4"/>
  <c r="B154" i="4"/>
  <c r="A154" i="4" s="1"/>
  <c r="C154" i="4"/>
  <c r="D154" i="4"/>
  <c r="E154" i="4"/>
  <c r="F154" i="4"/>
  <c r="G154" i="4"/>
  <c r="H154" i="4"/>
  <c r="I154" i="4"/>
  <c r="B155" i="4"/>
  <c r="A155" i="4" s="1"/>
  <c r="C155" i="4"/>
  <c r="D155" i="4"/>
  <c r="E155" i="4"/>
  <c r="F155" i="4"/>
  <c r="G155" i="4"/>
  <c r="H155" i="4"/>
  <c r="I155" i="4"/>
  <c r="B156" i="4"/>
  <c r="A156" i="4" s="1"/>
  <c r="C156" i="4"/>
  <c r="D156" i="4"/>
  <c r="E156" i="4"/>
  <c r="F156" i="4"/>
  <c r="G156" i="4"/>
  <c r="H156" i="4"/>
  <c r="I156" i="4"/>
  <c r="B157" i="4"/>
  <c r="A157" i="4" s="1"/>
  <c r="C157" i="4"/>
  <c r="D157" i="4"/>
  <c r="E157" i="4"/>
  <c r="F157" i="4"/>
  <c r="G157" i="4"/>
  <c r="H157" i="4"/>
  <c r="I157" i="4"/>
  <c r="B158" i="4"/>
  <c r="A158" i="4" s="1"/>
  <c r="C158" i="4"/>
  <c r="D158" i="4"/>
  <c r="E158" i="4"/>
  <c r="F158" i="4"/>
  <c r="G158" i="4"/>
  <c r="H158" i="4"/>
  <c r="I158" i="4"/>
  <c r="B159" i="4"/>
  <c r="A159" i="4" s="1"/>
  <c r="C159" i="4"/>
  <c r="D159" i="4"/>
  <c r="E159" i="4"/>
  <c r="F159" i="4"/>
  <c r="G159" i="4"/>
  <c r="H159" i="4"/>
  <c r="I159" i="4"/>
  <c r="B160" i="4"/>
  <c r="A160" i="4" s="1"/>
  <c r="C160" i="4"/>
  <c r="D160" i="4"/>
  <c r="E160" i="4"/>
  <c r="F160" i="4"/>
  <c r="G160" i="4"/>
  <c r="H160" i="4"/>
  <c r="I160" i="4"/>
  <c r="B161" i="4"/>
  <c r="A161" i="4" s="1"/>
  <c r="C161" i="4"/>
  <c r="D161" i="4"/>
  <c r="E161" i="4"/>
  <c r="F161" i="4"/>
  <c r="G161" i="4"/>
  <c r="H161" i="4"/>
  <c r="I161" i="4"/>
  <c r="B162" i="4"/>
  <c r="A162" i="4" s="1"/>
  <c r="C162" i="4"/>
  <c r="D162" i="4"/>
  <c r="E162" i="4"/>
  <c r="F162" i="4"/>
  <c r="G162" i="4"/>
  <c r="H162" i="4"/>
  <c r="I162" i="4"/>
  <c r="B163" i="4"/>
  <c r="A163" i="4" s="1"/>
  <c r="C163" i="4"/>
  <c r="D163" i="4"/>
  <c r="E163" i="4"/>
  <c r="F163" i="4"/>
  <c r="G163" i="4"/>
  <c r="H163" i="4"/>
  <c r="I163" i="4"/>
  <c r="B164" i="4"/>
  <c r="A164" i="4" s="1"/>
  <c r="C164" i="4"/>
  <c r="D164" i="4"/>
  <c r="E164" i="4"/>
  <c r="F164" i="4"/>
  <c r="G164" i="4"/>
  <c r="H164" i="4"/>
  <c r="I164" i="4"/>
  <c r="B165" i="4"/>
  <c r="A165" i="4" s="1"/>
  <c r="C165" i="4"/>
  <c r="D165" i="4"/>
  <c r="E165" i="4"/>
  <c r="F165" i="4"/>
  <c r="G165" i="4"/>
  <c r="H165" i="4"/>
  <c r="I165" i="4"/>
  <c r="B166" i="4"/>
  <c r="A166" i="4" s="1"/>
  <c r="C166" i="4"/>
  <c r="D166" i="4"/>
  <c r="E166" i="4"/>
  <c r="F166" i="4"/>
  <c r="G166" i="4"/>
  <c r="H166" i="4"/>
  <c r="I166" i="4"/>
  <c r="B167" i="4"/>
  <c r="A167" i="4" s="1"/>
  <c r="C167" i="4"/>
  <c r="D167" i="4"/>
  <c r="E167" i="4"/>
  <c r="F167" i="4"/>
  <c r="G167" i="4"/>
  <c r="H167" i="4"/>
  <c r="I167" i="4"/>
  <c r="B168" i="4"/>
  <c r="A168" i="4" s="1"/>
  <c r="C168" i="4"/>
  <c r="D168" i="4"/>
  <c r="E168" i="4"/>
  <c r="F168" i="4"/>
  <c r="G168" i="4"/>
  <c r="H168" i="4"/>
  <c r="I168" i="4"/>
  <c r="B169" i="4"/>
  <c r="A169" i="4" s="1"/>
  <c r="C169" i="4"/>
  <c r="D169" i="4"/>
  <c r="E169" i="4"/>
  <c r="F169" i="4"/>
  <c r="G169" i="4"/>
  <c r="H169" i="4"/>
  <c r="I169" i="4"/>
  <c r="B170" i="4"/>
  <c r="A170" i="4" s="1"/>
  <c r="C170" i="4"/>
  <c r="D170" i="4"/>
  <c r="E170" i="4"/>
  <c r="F170" i="4"/>
  <c r="G170" i="4"/>
  <c r="H170" i="4"/>
  <c r="I170" i="4"/>
  <c r="B171" i="4"/>
  <c r="A171" i="4" s="1"/>
  <c r="C171" i="4"/>
  <c r="D171" i="4"/>
  <c r="E171" i="4"/>
  <c r="F171" i="4"/>
  <c r="G171" i="4"/>
  <c r="H171" i="4"/>
  <c r="I171" i="4"/>
  <c r="B172" i="4"/>
  <c r="A172" i="4" s="1"/>
  <c r="C172" i="4"/>
  <c r="D172" i="4"/>
  <c r="E172" i="4"/>
  <c r="F172" i="4"/>
  <c r="G172" i="4"/>
  <c r="H172" i="4"/>
  <c r="I172" i="4"/>
  <c r="B173" i="4"/>
  <c r="A173" i="4" s="1"/>
  <c r="C173" i="4"/>
  <c r="D173" i="4"/>
  <c r="E173" i="4"/>
  <c r="F173" i="4"/>
  <c r="G173" i="4"/>
  <c r="H173" i="4"/>
  <c r="I173" i="4"/>
  <c r="B174" i="4"/>
  <c r="A174" i="4" s="1"/>
  <c r="C174" i="4"/>
  <c r="D174" i="4"/>
  <c r="E174" i="4"/>
  <c r="F174" i="4"/>
  <c r="G174" i="4"/>
  <c r="H174" i="4"/>
  <c r="I174" i="4"/>
  <c r="B175" i="4"/>
  <c r="A175" i="4" s="1"/>
  <c r="C175" i="4"/>
  <c r="D175" i="4"/>
  <c r="E175" i="4"/>
  <c r="F175" i="4"/>
  <c r="G175" i="4"/>
  <c r="H175" i="4"/>
  <c r="I175" i="4"/>
  <c r="B176" i="4"/>
  <c r="A176" i="4" s="1"/>
  <c r="C176" i="4"/>
  <c r="D176" i="4"/>
  <c r="E176" i="4"/>
  <c r="F176" i="4"/>
  <c r="G176" i="4"/>
  <c r="H176" i="4"/>
  <c r="I176" i="4"/>
  <c r="B177" i="4"/>
  <c r="A177" i="4" s="1"/>
  <c r="C177" i="4"/>
  <c r="D177" i="4"/>
  <c r="E177" i="4"/>
  <c r="F177" i="4"/>
  <c r="G177" i="4"/>
  <c r="H177" i="4"/>
  <c r="I177" i="4"/>
  <c r="B178" i="4"/>
  <c r="A178" i="4" s="1"/>
  <c r="C178" i="4"/>
  <c r="D178" i="4"/>
  <c r="E178" i="4"/>
  <c r="F178" i="4"/>
  <c r="G178" i="4"/>
  <c r="H178" i="4"/>
  <c r="I178" i="4"/>
  <c r="B179" i="4"/>
  <c r="A179" i="4" s="1"/>
  <c r="C179" i="4"/>
  <c r="D179" i="4"/>
  <c r="E179" i="4"/>
  <c r="F179" i="4"/>
  <c r="G179" i="4"/>
  <c r="H179" i="4"/>
  <c r="I179" i="4"/>
  <c r="B180" i="4"/>
  <c r="A180" i="4" s="1"/>
  <c r="C180" i="4"/>
  <c r="D180" i="4"/>
  <c r="E180" i="4"/>
  <c r="F180" i="4"/>
  <c r="G180" i="4"/>
  <c r="H180" i="4"/>
  <c r="I180" i="4"/>
  <c r="B181" i="4"/>
  <c r="A181" i="4" s="1"/>
  <c r="C181" i="4"/>
  <c r="D181" i="4"/>
  <c r="E181" i="4"/>
  <c r="F181" i="4"/>
  <c r="G181" i="4"/>
  <c r="H181" i="4"/>
  <c r="I181" i="4"/>
  <c r="B182" i="4"/>
  <c r="A182" i="4" s="1"/>
  <c r="C182" i="4"/>
  <c r="D182" i="4"/>
  <c r="E182" i="4"/>
  <c r="F182" i="4"/>
  <c r="G182" i="4"/>
  <c r="H182" i="4"/>
  <c r="I182" i="4"/>
  <c r="B183" i="4"/>
  <c r="A183" i="4" s="1"/>
  <c r="C183" i="4"/>
  <c r="D183" i="4"/>
  <c r="E183" i="4"/>
  <c r="F183" i="4"/>
  <c r="G183" i="4"/>
  <c r="H183" i="4"/>
  <c r="I183" i="4"/>
  <c r="B184" i="4"/>
  <c r="A184" i="4" s="1"/>
  <c r="C184" i="4"/>
  <c r="D184" i="4"/>
  <c r="E184" i="4"/>
  <c r="F184" i="4"/>
  <c r="G184" i="4"/>
  <c r="H184" i="4"/>
  <c r="I184" i="4"/>
  <c r="B185" i="4"/>
  <c r="A185" i="4" s="1"/>
  <c r="C185" i="4"/>
  <c r="D185" i="4"/>
  <c r="E185" i="4"/>
  <c r="F185" i="4"/>
  <c r="G185" i="4"/>
  <c r="H185" i="4"/>
  <c r="I185" i="4"/>
  <c r="B186" i="4"/>
  <c r="A186" i="4" s="1"/>
  <c r="C186" i="4"/>
  <c r="D186" i="4"/>
  <c r="E186" i="4"/>
  <c r="F186" i="4"/>
  <c r="G186" i="4"/>
  <c r="H186" i="4"/>
  <c r="I186" i="4"/>
  <c r="B187" i="4"/>
  <c r="A187" i="4" s="1"/>
  <c r="C187" i="4"/>
  <c r="D187" i="4"/>
  <c r="E187" i="4"/>
  <c r="F187" i="4"/>
  <c r="G187" i="4"/>
  <c r="H187" i="4"/>
  <c r="I187" i="4"/>
  <c r="B188" i="4"/>
  <c r="A188" i="4" s="1"/>
  <c r="C188" i="4"/>
  <c r="D188" i="4"/>
  <c r="E188" i="4"/>
  <c r="F188" i="4"/>
  <c r="G188" i="4"/>
  <c r="H188" i="4"/>
  <c r="I188" i="4"/>
  <c r="B189" i="4"/>
  <c r="A189" i="4" s="1"/>
  <c r="C189" i="4"/>
  <c r="D189" i="4"/>
  <c r="E189" i="4"/>
  <c r="F189" i="4"/>
  <c r="G189" i="4"/>
  <c r="H189" i="4"/>
  <c r="I189" i="4"/>
  <c r="B190" i="4"/>
  <c r="A190" i="4" s="1"/>
  <c r="C190" i="4"/>
  <c r="D190" i="4"/>
  <c r="E190" i="4"/>
  <c r="F190" i="4"/>
  <c r="G190" i="4"/>
  <c r="H190" i="4"/>
  <c r="I190" i="4"/>
  <c r="B191" i="4"/>
  <c r="A191" i="4" s="1"/>
  <c r="C191" i="4"/>
  <c r="D191" i="4"/>
  <c r="E191" i="4"/>
  <c r="F191" i="4"/>
  <c r="G191" i="4"/>
  <c r="H191" i="4"/>
  <c r="I191" i="4"/>
  <c r="B192" i="4"/>
  <c r="A192" i="4" s="1"/>
  <c r="C192" i="4"/>
  <c r="D192" i="4"/>
  <c r="E192" i="4"/>
  <c r="F192" i="4"/>
  <c r="G192" i="4"/>
  <c r="H192" i="4"/>
  <c r="I192" i="4"/>
  <c r="B193" i="4"/>
  <c r="A193" i="4" s="1"/>
  <c r="C193" i="4"/>
  <c r="D193" i="4"/>
  <c r="E193" i="4"/>
  <c r="F193" i="4"/>
  <c r="G193" i="4"/>
  <c r="H193" i="4"/>
  <c r="I193" i="4"/>
  <c r="B194" i="4"/>
  <c r="A194" i="4" s="1"/>
  <c r="C194" i="4"/>
  <c r="D194" i="4"/>
  <c r="E194" i="4"/>
  <c r="F194" i="4"/>
  <c r="G194" i="4"/>
  <c r="H194" i="4"/>
  <c r="I194" i="4"/>
  <c r="B195" i="4"/>
  <c r="A195" i="4" s="1"/>
  <c r="C195" i="4"/>
  <c r="D195" i="4"/>
  <c r="E195" i="4"/>
  <c r="F195" i="4"/>
  <c r="G195" i="4"/>
  <c r="H195" i="4"/>
  <c r="I195" i="4"/>
  <c r="B196" i="4"/>
  <c r="A196" i="4" s="1"/>
  <c r="C196" i="4"/>
  <c r="D196" i="4"/>
  <c r="E196" i="4"/>
  <c r="F196" i="4"/>
  <c r="G196" i="4"/>
  <c r="H196" i="4"/>
  <c r="I196" i="4"/>
  <c r="B197" i="4"/>
  <c r="A197" i="4" s="1"/>
  <c r="C197" i="4"/>
  <c r="D197" i="4"/>
  <c r="E197" i="4"/>
  <c r="F197" i="4"/>
  <c r="G197" i="4"/>
  <c r="H197" i="4"/>
  <c r="I197" i="4"/>
  <c r="B198" i="4"/>
  <c r="A198" i="4" s="1"/>
  <c r="C198" i="4"/>
  <c r="D198" i="4"/>
  <c r="E198" i="4"/>
  <c r="F198" i="4"/>
  <c r="G198" i="4"/>
  <c r="H198" i="4"/>
  <c r="I198" i="4"/>
  <c r="B199" i="4"/>
  <c r="A199" i="4" s="1"/>
  <c r="C199" i="4"/>
  <c r="D199" i="4"/>
  <c r="E199" i="4"/>
  <c r="F199" i="4"/>
  <c r="G199" i="4"/>
  <c r="H199" i="4"/>
  <c r="I199" i="4"/>
  <c r="B200" i="4"/>
  <c r="A200" i="4" s="1"/>
  <c r="C200" i="4"/>
  <c r="D200" i="4"/>
  <c r="E200" i="4"/>
  <c r="F200" i="4"/>
  <c r="G200" i="4"/>
  <c r="H200" i="4"/>
  <c r="I200" i="4"/>
  <c r="B201" i="4"/>
  <c r="A201" i="4" s="1"/>
  <c r="C201" i="4"/>
  <c r="D201" i="4"/>
  <c r="E201" i="4"/>
  <c r="F201" i="4"/>
  <c r="G201" i="4"/>
  <c r="H201" i="4"/>
  <c r="I201" i="4"/>
  <c r="B202" i="4"/>
  <c r="A202" i="4" s="1"/>
  <c r="C202" i="4"/>
  <c r="D202" i="4"/>
  <c r="E202" i="4"/>
  <c r="F202" i="4"/>
  <c r="G202" i="4"/>
  <c r="H202" i="4"/>
  <c r="I202" i="4"/>
  <c r="B203" i="4"/>
  <c r="A203" i="4" s="1"/>
  <c r="C203" i="4"/>
  <c r="D203" i="4"/>
  <c r="E203" i="4"/>
  <c r="F203" i="4"/>
  <c r="G203" i="4"/>
  <c r="H203" i="4"/>
  <c r="I203" i="4"/>
  <c r="B204" i="4"/>
  <c r="A204" i="4" s="1"/>
  <c r="C204" i="4"/>
  <c r="D204" i="4"/>
  <c r="E204" i="4"/>
  <c r="F204" i="4"/>
  <c r="G204" i="4"/>
  <c r="H204" i="4"/>
  <c r="I204" i="4"/>
  <c r="B205" i="4"/>
  <c r="A205" i="4" s="1"/>
  <c r="C205" i="4"/>
  <c r="D205" i="4"/>
  <c r="E205" i="4"/>
  <c r="F205" i="4"/>
  <c r="G205" i="4"/>
  <c r="H205" i="4"/>
  <c r="I205" i="4"/>
  <c r="B206" i="4"/>
  <c r="A206" i="4" s="1"/>
  <c r="C206" i="4"/>
  <c r="D206" i="4"/>
  <c r="E206" i="4"/>
  <c r="F206" i="4"/>
  <c r="G206" i="4"/>
  <c r="H206" i="4"/>
  <c r="I206" i="4"/>
  <c r="B207" i="4"/>
  <c r="A207" i="4" s="1"/>
  <c r="C207" i="4"/>
  <c r="D207" i="4"/>
  <c r="E207" i="4"/>
  <c r="F207" i="4"/>
  <c r="G207" i="4"/>
  <c r="H207" i="4"/>
  <c r="I207" i="4"/>
  <c r="B208" i="4"/>
  <c r="A208" i="4" s="1"/>
  <c r="C208" i="4"/>
  <c r="D208" i="4"/>
  <c r="E208" i="4"/>
  <c r="F208" i="4"/>
  <c r="G208" i="4"/>
  <c r="H208" i="4"/>
  <c r="I208" i="4"/>
  <c r="B209" i="4"/>
  <c r="A209" i="4" s="1"/>
  <c r="C209" i="4"/>
  <c r="D209" i="4"/>
  <c r="E209" i="4"/>
  <c r="F209" i="4"/>
  <c r="G209" i="4"/>
  <c r="H209" i="4"/>
  <c r="I209" i="4"/>
  <c r="B210" i="4"/>
  <c r="A210" i="4" s="1"/>
  <c r="C210" i="4"/>
  <c r="D210" i="4"/>
  <c r="E210" i="4"/>
  <c r="F210" i="4"/>
  <c r="G210" i="4"/>
  <c r="H210" i="4"/>
  <c r="I210" i="4"/>
  <c r="B211" i="4"/>
  <c r="A211" i="4" s="1"/>
  <c r="C211" i="4"/>
  <c r="D211" i="4"/>
  <c r="E211" i="4"/>
  <c r="F211" i="4"/>
  <c r="G211" i="4"/>
  <c r="H211" i="4"/>
  <c r="I211" i="4"/>
  <c r="B212" i="4"/>
  <c r="A212" i="4" s="1"/>
  <c r="C212" i="4"/>
  <c r="D212" i="4"/>
  <c r="E212" i="4"/>
  <c r="F212" i="4"/>
  <c r="G212" i="4"/>
  <c r="H212" i="4"/>
  <c r="I212" i="4"/>
  <c r="B213" i="4"/>
  <c r="A213" i="4" s="1"/>
  <c r="C213" i="4"/>
  <c r="D213" i="4"/>
  <c r="E213" i="4"/>
  <c r="F213" i="4"/>
  <c r="G213" i="4"/>
  <c r="H213" i="4"/>
  <c r="I213" i="4"/>
  <c r="B214" i="4"/>
  <c r="A214" i="4" s="1"/>
  <c r="C214" i="4"/>
  <c r="D214" i="4"/>
  <c r="E214" i="4"/>
  <c r="F214" i="4"/>
  <c r="G214" i="4"/>
  <c r="H214" i="4"/>
  <c r="I214" i="4"/>
  <c r="B215" i="4"/>
  <c r="A215" i="4" s="1"/>
  <c r="C215" i="4"/>
  <c r="D215" i="4"/>
  <c r="E215" i="4"/>
  <c r="F215" i="4"/>
  <c r="G215" i="4"/>
  <c r="H215" i="4"/>
  <c r="I215" i="4"/>
  <c r="I4" i="4"/>
  <c r="P6" i="1" l="1" a="1"/>
  <c r="P6" i="1" s="1"/>
  <c r="H4" i="4"/>
  <c r="G4" i="4"/>
  <c r="F4" i="4"/>
  <c r="E4" i="4"/>
  <c r="D4" i="4"/>
  <c r="C4" i="4"/>
  <c r="B4" i="4"/>
  <c r="A4" i="4" s="1"/>
  <c r="I2" i="4" s="1"/>
  <c r="P7" i="1" l="1" a="1"/>
  <c r="P7" i="1" s="1"/>
  <c r="P8" i="1" l="1" a="1"/>
  <c r="P8" i="1" s="1"/>
  <c r="P9" i="1" l="1" a="1"/>
  <c r="P9" i="1" s="1"/>
  <c r="P10" i="1" s="1" a="1"/>
  <c r="P10" i="1" s="1"/>
  <c r="P11" i="1" s="1" a="1"/>
  <c r="P11" i="1" s="1"/>
</calcChain>
</file>

<file path=xl/sharedStrings.xml><?xml version="1.0" encoding="utf-8"?>
<sst xmlns="http://schemas.openxmlformats.org/spreadsheetml/2006/main" count="39" uniqueCount="29">
  <si>
    <t>تسلسل</t>
  </si>
  <si>
    <t xml:space="preserve">التاريخ </t>
  </si>
  <si>
    <t>اختصاص 2</t>
  </si>
  <si>
    <t>اختصاص 3</t>
  </si>
  <si>
    <t>الجهة ذات الاختصاص1</t>
  </si>
  <si>
    <t>اختصاص 1</t>
  </si>
  <si>
    <t>الشركة</t>
  </si>
  <si>
    <t>الوزارة</t>
  </si>
  <si>
    <t>الش</t>
  </si>
  <si>
    <t>الاسم</t>
  </si>
  <si>
    <t>العمل</t>
  </si>
  <si>
    <t>السن</t>
  </si>
  <si>
    <t>المدرسة</t>
  </si>
  <si>
    <t>ال</t>
  </si>
  <si>
    <t>اللل</t>
  </si>
  <si>
    <t>ينيشبس</t>
  </si>
  <si>
    <t>يتسشب</t>
  </si>
  <si>
    <t>يشسنمبت</t>
  </si>
  <si>
    <t>بيشسم</t>
  </si>
  <si>
    <t xml:space="preserve">البيانات الخاصة بـ : </t>
  </si>
  <si>
    <t>عدد البيانات</t>
  </si>
  <si>
    <t>يش</t>
  </si>
  <si>
    <t>شيبس</t>
  </si>
  <si>
    <t>بشسي</t>
  </si>
  <si>
    <t>شبيس</t>
  </si>
  <si>
    <t>يشسب</t>
  </si>
  <si>
    <t>شيب</t>
  </si>
  <si>
    <t>يبشس</t>
  </si>
  <si>
    <t xml:space="preserve">المطلوب تحديد الطباعة من 1- 5 هنا ومراعاة أن التسلسل يتغير بناء ععلى الlist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</si>
</sst>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scheme val="minor"/>
    </font>
    <font>
      <b/>
      <sz val="13"/>
      <color theme="1"/>
      <name val="Simplified Arabic"/>
      <family val="1"/>
    </font>
    <font>
      <sz val="14"/>
      <color theme="1"/>
      <name val="Simplified Arabic"/>
      <family val="1"/>
    </font>
    <font>
      <sz val="14"/>
      <color rgb="FF000000"/>
      <name val="Simplified Arabic"/>
      <family val="1"/>
    </font>
    <font>
      <sz val="14"/>
      <color theme="1"/>
      <name val="Simplified Arabic"/>
      <family val="1"/>
    </font>
    <font>
      <b/>
      <sz val="14"/>
      <color theme="1"/>
      <name val="Simplified Arabic"/>
      <family val="1"/>
    </font>
    <font>
      <sz val="14"/>
      <color rgb="FF000000"/>
      <name val="Simplified Arabic"/>
      <family val="1"/>
    </font>
    <font>
      <sz val="48"/>
      <color theme="1"/>
      <name val="Arial"/>
      <family val="2"/>
      <scheme val="minor"/>
    </font>
    <font>
      <b/>
      <sz val="13"/>
      <color theme="1"/>
      <name val="Simplified Arabic"/>
      <family val="1"/>
    </font>
    <font>
      <sz val="11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0"/>
      <name val="Simplified Arabic"/>
      <family val="1"/>
    </font>
    <font>
      <b/>
      <sz val="14"/>
      <color theme="0"/>
      <name val="Simplified Arabic"/>
      <family val="1"/>
    </font>
    <font>
      <b/>
      <sz val="12"/>
      <name val="Simplified Arabic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69FFF"/>
        <bgColor indexed="64"/>
      </patternFill>
    </fill>
    <fill>
      <patternFill patternType="solid">
        <fgColor theme="3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readingOrder="2"/>
    </xf>
    <xf numFmtId="0" fontId="2" fillId="0" borderId="1" xfId="0" applyFont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 readingOrder="2"/>
    </xf>
    <xf numFmtId="0" fontId="2" fillId="0" borderId="1" xfId="0" applyFont="1" applyFill="1" applyBorder="1" applyAlignment="1">
      <alignment horizontal="center" vertical="center" readingOrder="2"/>
    </xf>
    <xf numFmtId="14" fontId="3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justify" vertical="center" readingOrder="2"/>
    </xf>
    <xf numFmtId="0" fontId="4" fillId="0" borderId="1" xfId="0" applyFont="1" applyBorder="1" applyAlignment="1">
      <alignment horizontal="justify" vertical="center" wrapText="1" readingOrder="2"/>
    </xf>
    <xf numFmtId="0" fontId="4" fillId="0" borderId="1" xfId="0" applyFont="1" applyFill="1" applyBorder="1" applyAlignment="1">
      <alignment horizontal="center" vertical="center" readingOrder="2"/>
    </xf>
    <xf numFmtId="1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2"/>
    </xf>
    <xf numFmtId="14" fontId="3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distributed"/>
    </xf>
    <xf numFmtId="0" fontId="9" fillId="0" borderId="0" xfId="0" applyNumberFormat="1" applyFont="1"/>
    <xf numFmtId="0" fontId="9" fillId="0" borderId="0" xfId="0" applyFont="1" applyAlignment="1">
      <alignment readingOrder="2"/>
    </xf>
    <xf numFmtId="0" fontId="10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distributed"/>
    </xf>
    <xf numFmtId="0" fontId="9" fillId="0" borderId="0" xfId="0" applyNumberFormat="1" applyFont="1" applyAlignment="1">
      <alignment horizontal="center" vertical="distributed"/>
    </xf>
    <xf numFmtId="14" fontId="9" fillId="0" borderId="0" xfId="0" applyNumberFormat="1" applyFont="1" applyAlignment="1">
      <alignment horizontal="center" vertical="distributed" readingOrder="2"/>
    </xf>
    <xf numFmtId="0" fontId="11" fillId="4" borderId="0" xfId="0" applyFont="1" applyFill="1" applyAlignment="1"/>
    <xf numFmtId="0" fontId="2" fillId="0" borderId="1" xfId="0" applyFont="1" applyBorder="1" applyAlignment="1">
      <alignment horizontal="center" vertical="justify" readingOrder="2"/>
    </xf>
    <xf numFmtId="0" fontId="3" fillId="0" borderId="1" xfId="0" applyFont="1" applyBorder="1" applyAlignment="1">
      <alignment horizontal="center" vertical="justify" readingOrder="2"/>
    </xf>
    <xf numFmtId="0" fontId="6" fillId="0" borderId="1" xfId="0" applyFont="1" applyBorder="1" applyAlignment="1">
      <alignment horizontal="center" vertical="justify" readingOrder="2"/>
    </xf>
    <xf numFmtId="0" fontId="0" fillId="0" borderId="0" xfId="0" applyAlignment="1">
      <alignment horizontal="center" vertical="justify"/>
    </xf>
    <xf numFmtId="0" fontId="2" fillId="0" borderId="1" xfId="0" applyNumberFormat="1" applyFont="1" applyBorder="1" applyAlignment="1">
      <alignment horizontal="justify" vertical="center" readingOrder="2"/>
    </xf>
    <xf numFmtId="0" fontId="4" fillId="0" borderId="1" xfId="0" applyNumberFormat="1" applyFont="1" applyBorder="1" applyAlignment="1">
      <alignment horizontal="center" vertical="center" readingOrder="2"/>
    </xf>
    <xf numFmtId="0" fontId="2" fillId="0" borderId="1" xfId="0" applyNumberFormat="1" applyFont="1" applyBorder="1" applyAlignment="1">
      <alignment horizontal="center" vertical="center" readingOrder="2"/>
    </xf>
    <xf numFmtId="0" fontId="0" fillId="0" borderId="1" xfId="0" applyNumberFormat="1" applyBorder="1" applyAlignment="1">
      <alignment vertical="center" readingOrder="2"/>
    </xf>
    <xf numFmtId="0" fontId="7" fillId="0" borderId="1" xfId="0" applyNumberFormat="1" applyFont="1" applyBorder="1" applyAlignment="1">
      <alignment vertical="center" readingOrder="2"/>
    </xf>
    <xf numFmtId="0" fontId="0" fillId="0" borderId="0" xfId="0" applyNumberFormat="1" applyAlignment="1">
      <alignment vertical="center" readingOrder="2"/>
    </xf>
    <xf numFmtId="0" fontId="11" fillId="4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readingOrder="2"/>
    </xf>
    <xf numFmtId="0" fontId="4" fillId="0" borderId="0" xfId="0" applyFont="1" applyBorder="1" applyAlignment="1">
      <alignment horizontal="center" vertical="center" readingOrder="2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3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readingOrder="2"/>
    </xf>
    <xf numFmtId="0" fontId="9" fillId="0" borderId="0" xfId="0" applyNumberFormat="1" applyFont="1" applyAlignment="1">
      <alignment horizontal="center" vertical="distributed" readingOrder="2"/>
    </xf>
    <xf numFmtId="0" fontId="5" fillId="0" borderId="4" xfId="0" applyFont="1" applyBorder="1" applyAlignment="1">
      <alignment horizontal="center" vertical="center" readingOrder="2"/>
    </xf>
    <xf numFmtId="0" fontId="9" fillId="0" borderId="0" xfId="0" applyNumberFormat="1" applyFont="1" applyAlignment="1">
      <alignment readingOrder="2"/>
    </xf>
    <xf numFmtId="0" fontId="13" fillId="3" borderId="0" xfId="0" applyNumberFormat="1" applyFont="1" applyFill="1" applyBorder="1" applyAlignment="1">
      <alignment horizontal="center" vertical="center" readingOrder="2"/>
    </xf>
    <xf numFmtId="0" fontId="9" fillId="0" borderId="0" xfId="0" applyFont="1" applyBorder="1" applyAlignment="1">
      <alignment horizontal="center" vertical="center"/>
    </xf>
    <xf numFmtId="14" fontId="9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distributed"/>
    </xf>
    <xf numFmtId="0" fontId="9" fillId="0" borderId="0" xfId="0" applyNumberFormat="1" applyFont="1" applyBorder="1" applyAlignment="1">
      <alignment horizontal="center" vertical="distributed" readingOrder="2"/>
    </xf>
    <xf numFmtId="14" fontId="9" fillId="0" borderId="0" xfId="0" applyNumberFormat="1" applyFont="1" applyBorder="1" applyAlignment="1">
      <alignment horizontal="center" vertical="distributed"/>
    </xf>
    <xf numFmtId="14" fontId="9" fillId="0" borderId="0" xfId="0" applyNumberFormat="1" applyFont="1" applyBorder="1" applyAlignment="1">
      <alignment horizontal="center" vertical="distributed" readingOrder="2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readingOrder="2"/>
    </xf>
    <xf numFmtId="0" fontId="8" fillId="2" borderId="1" xfId="0" applyFont="1" applyFill="1" applyBorder="1" applyAlignment="1">
      <alignment horizontal="center" vertical="justify"/>
    </xf>
    <xf numFmtId="0" fontId="12" fillId="4" borderId="0" xfId="0" applyFont="1" applyFill="1" applyAlignment="1">
      <alignment horizontal="center"/>
    </xf>
    <xf numFmtId="0" fontId="12" fillId="4" borderId="0" xfId="0" applyFont="1" applyFill="1" applyAlignment="1">
      <alignment horizontal="left"/>
    </xf>
    <xf numFmtId="14" fontId="9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69FFF"/>
      <color rgb="FFA66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1"/>
  <sheetViews>
    <sheetView rightToLeft="1" topLeftCell="H1" zoomScale="91" zoomScaleNormal="91" workbookViewId="0">
      <pane ySplit="1" topLeftCell="A5" activePane="bottomLeft" state="frozen"/>
      <selection activeCell="E1" sqref="E1"/>
      <selection pane="bottomLeft" activeCell="I10" sqref="I10"/>
    </sheetView>
  </sheetViews>
  <sheetFormatPr defaultRowHeight="26.75" x14ac:dyDescent="0.25"/>
  <cols>
    <col min="1" max="1" width="6.453125" customWidth="1"/>
    <col min="2" max="2" width="15" style="1" customWidth="1"/>
    <col min="3" max="3" width="21.453125" style="11" customWidth="1"/>
    <col min="4" max="4" width="20" style="42" bestFit="1" customWidth="1"/>
    <col min="5" max="5" width="21.26953125" style="11" customWidth="1"/>
    <col min="6" max="6" width="20" style="11" customWidth="1"/>
    <col min="7" max="7" width="29.26953125" style="11" customWidth="1"/>
    <col min="8" max="8" width="21.7265625" style="1" customWidth="1"/>
    <col min="9" max="9" width="20.453125" style="1" customWidth="1"/>
    <col min="10" max="10" width="13.453125" style="11" customWidth="1"/>
    <col min="11" max="11" width="71.81640625" style="36" customWidth="1"/>
    <col min="12" max="12" width="24.26953125" style="1" customWidth="1"/>
    <col min="13" max="13" width="25.453125" style="45" customWidth="1"/>
    <col min="14" max="14" width="33.54296875" bestFit="1" customWidth="1"/>
    <col min="15" max="15" width="36.26953125" bestFit="1" customWidth="1"/>
    <col min="16" max="16" width="25.453125" style="45" customWidth="1"/>
  </cols>
  <sheetData>
    <row r="1" spans="1:16" ht="27.3" x14ac:dyDescent="0.25">
      <c r="A1" s="2" t="s">
        <v>0</v>
      </c>
      <c r="B1" s="2" t="s">
        <v>1</v>
      </c>
      <c r="C1" s="61" t="s">
        <v>9</v>
      </c>
      <c r="D1" s="62" t="s">
        <v>10</v>
      </c>
      <c r="E1" s="61" t="s">
        <v>11</v>
      </c>
      <c r="F1" s="61" t="s">
        <v>12</v>
      </c>
      <c r="G1" s="61" t="s">
        <v>13</v>
      </c>
      <c r="H1" s="61" t="s">
        <v>14</v>
      </c>
      <c r="I1" s="61" t="s">
        <v>15</v>
      </c>
      <c r="J1" s="61" t="s">
        <v>16</v>
      </c>
      <c r="K1" s="63" t="s">
        <v>17</v>
      </c>
      <c r="L1" s="61" t="s">
        <v>18</v>
      </c>
      <c r="M1" s="44" t="s">
        <v>5</v>
      </c>
      <c r="N1" s="21" t="s">
        <v>2</v>
      </c>
      <c r="O1" s="21" t="s">
        <v>3</v>
      </c>
      <c r="P1" s="44" t="s">
        <v>4</v>
      </c>
    </row>
    <row r="2" spans="1:16" x14ac:dyDescent="0.25">
      <c r="A2" s="5">
        <f t="shared" ref="A2:A11" si="0">ROW()-1</f>
        <v>1</v>
      </c>
      <c r="B2" s="10"/>
      <c r="C2" s="3"/>
      <c r="D2" s="39"/>
      <c r="E2" s="9"/>
      <c r="F2" s="3"/>
      <c r="G2" s="3"/>
      <c r="H2" s="4"/>
      <c r="I2" s="4"/>
      <c r="J2" s="4"/>
      <c r="K2" s="34"/>
      <c r="L2" s="15"/>
      <c r="M2" s="16" t="s">
        <v>6</v>
      </c>
      <c r="P2" s="16" t="str">
        <f>M2</f>
        <v>الشركة</v>
      </c>
    </row>
    <row r="3" spans="1:16" x14ac:dyDescent="0.25">
      <c r="A3" s="5">
        <f t="shared" si="0"/>
        <v>2</v>
      </c>
      <c r="B3" s="10"/>
      <c r="C3" s="3"/>
      <c r="D3" s="37"/>
      <c r="E3" s="4"/>
      <c r="F3" s="3"/>
      <c r="G3" s="3"/>
      <c r="H3" s="4"/>
      <c r="I3" s="4"/>
      <c r="J3" s="6"/>
      <c r="K3" s="34"/>
      <c r="L3" s="15"/>
      <c r="M3" s="16" t="s">
        <v>6</v>
      </c>
      <c r="P3" s="16" t="str">
        <f t="array" ref="P3">IF(ISNA(MATCH(0,COUNTIF($P$2:$P2,$M$2:$M$519),0)),"",INDEX($M$2:$M$519,MATCH(0,COUNTIF($P$2:$P2,$M$2:$M$519),0)))</f>
        <v>الوزارة</v>
      </c>
    </row>
    <row r="4" spans="1:16" x14ac:dyDescent="0.25">
      <c r="A4" s="5">
        <f t="shared" si="0"/>
        <v>3</v>
      </c>
      <c r="B4" s="18"/>
      <c r="C4" s="3"/>
      <c r="D4" s="37"/>
      <c r="E4" s="4"/>
      <c r="F4" s="3"/>
      <c r="G4" s="3"/>
      <c r="H4" s="4"/>
      <c r="I4" s="4"/>
      <c r="J4" s="4"/>
      <c r="K4" s="33"/>
      <c r="L4" s="3"/>
      <c r="M4" s="15" t="s">
        <v>6</v>
      </c>
      <c r="N4" s="46"/>
      <c r="O4" s="46"/>
      <c r="P4" s="16" t="str">
        <f t="array" ref="P4">IF(ISNA(MATCH(0,COUNTIF($P$2:$P3,$M$2:$M$519),0)),"",INDEX($M$2:$M$519,MATCH(0,COUNTIF($P$2:$P3,$M$2:$M$519),0)))</f>
        <v>الش</v>
      </c>
    </row>
    <row r="5" spans="1:16" x14ac:dyDescent="0.25">
      <c r="A5" s="5">
        <f t="shared" si="0"/>
        <v>4</v>
      </c>
      <c r="B5" s="10"/>
      <c r="C5" s="3"/>
      <c r="D5" s="40"/>
      <c r="E5" s="4"/>
      <c r="F5" s="16"/>
      <c r="G5" s="16"/>
      <c r="H5" s="19"/>
      <c r="I5" s="19"/>
      <c r="J5" s="4"/>
      <c r="K5" s="34"/>
      <c r="L5" s="15"/>
      <c r="M5" s="16" t="s">
        <v>7</v>
      </c>
      <c r="P5" s="16">
        <f t="array" ref="P5">IF(ISNA(MATCH(0,COUNTIF($P$2:$P4,$M$2:$M$519),0)),"",INDEX($M$2:$M$519,MATCH(0,COUNTIF($P$2:$P4,$M$2:$M$519),0)))</f>
        <v>0</v>
      </c>
    </row>
    <row r="6" spans="1:16" ht="60.55" x14ac:dyDescent="0.25">
      <c r="A6" s="5">
        <f t="shared" si="0"/>
        <v>5</v>
      </c>
      <c r="B6" s="10"/>
      <c r="C6" s="15"/>
      <c r="D6" s="41"/>
      <c r="E6" s="17"/>
      <c r="F6" s="16"/>
      <c r="G6" s="19"/>
      <c r="H6" s="19"/>
      <c r="I6" s="19"/>
      <c r="J6" s="12"/>
      <c r="K6" s="35"/>
      <c r="L6" s="15"/>
      <c r="M6" s="15" t="s">
        <v>7</v>
      </c>
      <c r="N6" s="47"/>
      <c r="O6" s="47"/>
      <c r="P6" s="16" t="str">
        <f t="array" ref="P6">IF(ISNA(MATCH(0,COUNTIF($P$2:$P5,$M$2:$M$519),0)),"",INDEX($M$2:$M$519,MATCH(0,COUNTIF($P$2:$P5,$M$2:$M$519),0)))</f>
        <v/>
      </c>
    </row>
    <row r="7" spans="1:16" x14ac:dyDescent="0.25">
      <c r="A7" s="5">
        <f t="shared" si="0"/>
        <v>6</v>
      </c>
      <c r="B7" s="10"/>
      <c r="C7" s="3"/>
      <c r="D7" s="38"/>
      <c r="E7" s="9"/>
      <c r="F7" s="8"/>
      <c r="G7" s="8"/>
      <c r="H7" s="13"/>
      <c r="I7" s="13"/>
      <c r="J7" s="12"/>
      <c r="K7" s="34"/>
      <c r="L7" s="15"/>
      <c r="M7" s="15" t="s">
        <v>7</v>
      </c>
      <c r="P7" s="16" t="str">
        <f t="array" ref="P7">IF(ISNA(MATCH(0,COUNTIF($P$2:$P6,$M$2:$M$519),0)),"",INDEX($M$2:$M$519,MATCH(0,COUNTIF($P$2:$P6,$M$2:$M$519),0)))</f>
        <v/>
      </c>
    </row>
    <row r="8" spans="1:16" x14ac:dyDescent="0.25">
      <c r="A8" s="5">
        <f t="shared" si="0"/>
        <v>7</v>
      </c>
      <c r="B8" s="20"/>
      <c r="C8" s="3"/>
      <c r="D8" s="37"/>
      <c r="E8" s="13"/>
      <c r="F8" s="3"/>
      <c r="G8" s="3"/>
      <c r="H8" s="4"/>
      <c r="I8" s="4"/>
      <c r="J8" s="6"/>
      <c r="K8" s="34"/>
      <c r="L8" s="15"/>
      <c r="M8" s="15" t="s">
        <v>7</v>
      </c>
      <c r="N8" s="47"/>
      <c r="O8" s="47"/>
      <c r="P8" s="16" t="str">
        <f t="array" ref="P8">IF(ISNA(MATCH(0,COUNTIF($P$2:$P7,$M$2:$M$519),0)),"",INDEX($M$2:$M$519,MATCH(0,COUNTIF($P$2:$P7,$M$2:$M$519),0)))</f>
        <v/>
      </c>
    </row>
    <row r="9" spans="1:16" x14ac:dyDescent="0.25">
      <c r="A9" s="5">
        <f t="shared" si="0"/>
        <v>8</v>
      </c>
      <c r="B9" s="10"/>
      <c r="C9" s="3"/>
      <c r="D9" s="38"/>
      <c r="E9" s="14"/>
      <c r="F9" s="16"/>
      <c r="G9" s="16"/>
      <c r="H9" s="19"/>
      <c r="I9" s="19"/>
      <c r="J9" s="13"/>
      <c r="K9" s="34"/>
      <c r="L9" s="15"/>
      <c r="M9" s="16" t="s">
        <v>7</v>
      </c>
      <c r="N9" s="47"/>
      <c r="P9" s="16" t="str">
        <f t="array" ref="P9">IF(ISNA(MATCH(0,COUNTIF($P$2:$P8,$M$2:$M$519),0)),"",INDEX($M$2:$M$519,MATCH(0,COUNTIF($P$2:$P8,$M$2:$M$519),0)))</f>
        <v/>
      </c>
    </row>
    <row r="10" spans="1:16" x14ac:dyDescent="0.25">
      <c r="A10" s="5">
        <f t="shared" si="0"/>
        <v>9</v>
      </c>
      <c r="B10" s="7"/>
      <c r="C10" s="3"/>
      <c r="D10" s="37"/>
      <c r="E10" s="9"/>
      <c r="F10" s="3"/>
      <c r="G10" s="3"/>
      <c r="H10" s="4"/>
      <c r="I10" s="4"/>
      <c r="J10" s="3"/>
      <c r="K10" s="34"/>
      <c r="L10" s="15"/>
      <c r="M10" s="15" t="s">
        <v>8</v>
      </c>
      <c r="N10" s="48"/>
      <c r="P10" s="16" t="str">
        <f t="array" ref="P10">IF(ISNA(MATCH(0,COUNTIF($P$2:$P9,$M$2:$M$519),0)),"",INDEX($M$2:$M$519,MATCH(0,COUNTIF($P$2:$P9,$M$2:$M$519),0)))</f>
        <v/>
      </c>
    </row>
    <row r="11" spans="1:16" x14ac:dyDescent="0.25">
      <c r="A11" s="5">
        <f t="shared" si="0"/>
        <v>10</v>
      </c>
      <c r="B11" s="10"/>
      <c r="C11" s="15"/>
      <c r="D11" s="39"/>
      <c r="E11" s="17"/>
      <c r="F11" s="16"/>
      <c r="G11" s="19"/>
      <c r="H11" s="4"/>
      <c r="I11" s="4"/>
      <c r="J11" s="4"/>
      <c r="K11" s="35"/>
      <c r="L11" s="15"/>
      <c r="M11" s="15" t="s">
        <v>8</v>
      </c>
      <c r="P11" s="16" t="str">
        <f t="array" ref="P11">IF(ISNA(MATCH(0,COUNTIF($P$2:$P10,$M$2:$M$519),0)),"",INDEX($M$2:$M$519,MATCH(0,COUNTIF($P$2:$P10,$M$2:$M$519),0)))</f>
        <v/>
      </c>
    </row>
  </sheetData>
  <autoFilter ref="A1:P11">
    <sortState ref="A2:P464">
      <sortCondition ref="M1:M464"/>
    </sortState>
  </autoFilter>
  <printOptions horizontalCentered="1"/>
  <pageMargins left="0.17" right="0.17" top="0.75" bottom="0.56000000000000005" header="0.23" footer="0.3"/>
  <pageSetup paperSize="8" scale="75" orientation="landscape" r:id="rId1"/>
  <headerFooter>
    <oddHeader xml:space="preserve">&amp;L&amp;"-,Bold Italic"&amp;14 2008-2012&amp;C&amp;"-,Bold"&amp;14الاتفاقيات التي قامت السلطة الوطنية الفلسطينية بتوقيعها منذ تشكيلها وحتى إعلان الدولة </oddHeader>
    <oddFooter xml:space="preserve">&amp;Lالفريق الوطني لبناء قاعدة البيانات&amp;C&amp;P/&amp;N&amp;RHamad$2013
18/03/2013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453"/>
  <sheetViews>
    <sheetView rightToLeft="1" tabSelected="1" topLeftCell="A3" zoomScaleNormal="100" workbookViewId="0">
      <selection activeCell="C11" sqref="C11"/>
    </sheetView>
  </sheetViews>
  <sheetFormatPr defaultColWidth="9.1796875" defaultRowHeight="21.3" x14ac:dyDescent="0.75"/>
  <cols>
    <col min="1" max="1" width="9.1796875" style="22"/>
    <col min="2" max="2" width="24" style="23" customWidth="1"/>
    <col min="3" max="3" width="37.81640625" style="24" customWidth="1"/>
    <col min="4" max="4" width="14.54296875" style="53" customWidth="1"/>
    <col min="5" max="5" width="10.7265625" style="22" bestFit="1" customWidth="1"/>
    <col min="6" max="6" width="18.1796875" style="22" customWidth="1"/>
    <col min="7" max="7" width="13.453125" style="22" customWidth="1"/>
    <col min="8" max="8" width="18" style="26" customWidth="1"/>
    <col min="9" max="9" width="17.7265625" style="22" customWidth="1"/>
    <col min="10" max="10" width="33.26953125" style="22" customWidth="1"/>
    <col min="11" max="11" width="56.1796875" style="22" customWidth="1"/>
    <col min="12" max="16384" width="9.1796875" style="22"/>
  </cols>
  <sheetData>
    <row r="1" spans="1:10" ht="27.85" thickBot="1" x14ac:dyDescent="1">
      <c r="A1" s="65" t="s">
        <v>19</v>
      </c>
      <c r="B1" s="65"/>
      <c r="C1" s="65"/>
      <c r="D1" s="65"/>
      <c r="E1" s="64" t="s">
        <v>7</v>
      </c>
      <c r="F1" s="64"/>
      <c r="G1" s="32"/>
      <c r="H1" s="32"/>
      <c r="I1" s="43" t="s">
        <v>20</v>
      </c>
    </row>
    <row r="2" spans="1:10" ht="23.35" customHeight="1" x14ac:dyDescent="0.75">
      <c r="I2" s="52">
        <f>COUNT(A4:A10000)</f>
        <v>6</v>
      </c>
    </row>
    <row r="3" spans="1:10" s="27" customFormat="1" ht="25.5" customHeight="1" x14ac:dyDescent="0.75">
      <c r="A3" s="49" t="s">
        <v>0</v>
      </c>
      <c r="B3" s="49" t="s">
        <v>21</v>
      </c>
      <c r="C3" s="49" t="s">
        <v>22</v>
      </c>
      <c r="D3" s="54" t="s">
        <v>23</v>
      </c>
      <c r="E3" s="49" t="s">
        <v>22</v>
      </c>
      <c r="F3" s="49" t="s">
        <v>24</v>
      </c>
      <c r="G3" s="49" t="s">
        <v>25</v>
      </c>
      <c r="H3" s="50" t="s">
        <v>26</v>
      </c>
      <c r="I3" s="50" t="s">
        <v>27</v>
      </c>
      <c r="J3" s="22"/>
    </row>
    <row r="4" spans="1:10" ht="45" customHeight="1" x14ac:dyDescent="0.75">
      <c r="A4" s="55">
        <f>IF(B4&lt;&gt;"",ROW()-3,"")</f>
        <v>1</v>
      </c>
      <c r="B4" s="56">
        <f>IF($E$1="","",IF(COUNTIF(m!M:M,$E$1)&lt;ROWS($B$4:B4),"",INDEX(m!$B$1:$B$519,100000-SUMPRODUCT(LARGE((m!M:M=$E$1)*(100000-ROW(m!B:B)),ROWS($B$4:B4)))+0)))</f>
        <v>0</v>
      </c>
      <c r="C4" s="57">
        <f>IF($E$1="","",IF(COUNTIF(m!M:M,$E$1)&lt;ROWS($C$4:C4),"",INDEX(m!$C$1:$C$519,100000-SUMPRODUCT(LARGE((m!M:M=$E$1)*(100000-ROW(m!C:C)),ROWS($C$4:C4)))+0)))</f>
        <v>0</v>
      </c>
      <c r="D4" s="58">
        <f>IF($E$1="","",IF(COUNTIF(m!$M:$M,$E$1)&lt;ROWS($D$4:D4),"",INDEX(m!$D$1:$D$519,100000-SUMPRODUCT(LARGE((m!$M:$M=$E$1)*(100000-ROW(m!D:D)),ROWS($D$4:D4)))+0)))</f>
        <v>0</v>
      </c>
      <c r="E4" s="57">
        <f>IF($E$1="","",IF(COUNTIF(m!$M:$M,$E$1)&lt;ROWS($E$4:E4),"",INDEX(m!$J$1:$J$519,100000-SUMPRODUCT(LARGE((m!$M:$M=$E$1)*(100000-ROW(m!J:J)),ROWS($E$4:E4)))+0)))</f>
        <v>0</v>
      </c>
      <c r="F4" s="59">
        <f>IF($E$1="","",IF(COUNTIF(m!$M:$M,$E$1)&lt;ROWS($F$4:F4),"",INDEX(m!$H$1:$H$519,100000-SUMPRODUCT(LARGE((m!$M:$M=$E$1)*(100000-ROW(m!H:H)),ROWS($F$4:F4)))+0)))</f>
        <v>0</v>
      </c>
      <c r="G4" s="59">
        <f>IF($E$1="","",IF(COUNTIF(m!$M:$M,$E$1)&lt;ROWS($G$4:G4),"",INDEX(m!$I$1:$I$519,100000-SUMPRODUCT(LARGE((m!$M:$M=$E$1)*(100000-ROW(m!I:I)),ROWS($G$4:G4)))+0)))</f>
        <v>0</v>
      </c>
      <c r="H4" s="60">
        <f>IF($E$1="","",IF(COUNTIF(m!$M:$M,$E$1)&lt;ROWS($H$4:H4),"",INDEX(m!$L$1:$L$519,100000-SUMPRODUCT(LARGE((m!$M:$M=$E$1)*(100000-ROW(m!L:L)),ROWS($H$4:H4)))+0)))</f>
        <v>0</v>
      </c>
      <c r="I4" s="58">
        <f>IF($E$1="","",IF(COUNTIF(m!$M:$M,$E$1)&lt;ROWS($H$4:I4),"",INDEX(m!$N$1:$N$519,100000-SUMPRODUCT(LARGE((m!$M:$M=$E$1)*(100000-ROW(m!N:N)),ROWS($H$4:I4)))+0)))</f>
        <v>0</v>
      </c>
    </row>
    <row r="5" spans="1:10" ht="41.35" customHeight="1" x14ac:dyDescent="0.75">
      <c r="A5" s="55">
        <f t="shared" ref="A5:A68" si="0">IF(B5&lt;&gt;"",ROW()-3,"")</f>
        <v>2</v>
      </c>
      <c r="B5" s="56">
        <f>IF($E$1="","",IF(COUNTIF(m!M:M,$E$1)&lt;ROWS($B$4:B5),"",INDEX(m!$B$1:$B$519,100000-SUMPRODUCT(LARGE((m!M:M=$E$1)*(100000-ROW(m!B:B)),ROWS($B$4:B5)))+0)))</f>
        <v>0</v>
      </c>
      <c r="C5" s="57">
        <f>IF($E$1="","",IF(COUNTIF(m!M:M,$E$1)&lt;ROWS($C$4:C5),"",INDEX(m!$C$1:$C$519,100000-SUMPRODUCT(LARGE((m!M:M=$E$1)*(100000-ROW(m!C:C)),ROWS($C$4:C5)))+0)))</f>
        <v>0</v>
      </c>
      <c r="D5" s="58">
        <f>IF($E$1="","",IF(COUNTIF(m!$M:$M,$E$1)&lt;ROWS($D$4:D5),"",INDEX(m!$D$1:$D$519,100000-SUMPRODUCT(LARGE((m!$M:$M=$E$1)*(100000-ROW(m!D:D)),ROWS($D$4:D5)))+0)))</f>
        <v>0</v>
      </c>
      <c r="E5" s="57">
        <f>IF($E$1="","",IF(COUNTIF(m!$M:$M,$E$1)&lt;ROWS($E$4:E5),"",INDEX(m!$J$1:$J$519,100000-SUMPRODUCT(LARGE((m!$M:$M=$E$1)*(100000-ROW(m!J:J)),ROWS($E$4:E5)))+0)))</f>
        <v>0</v>
      </c>
      <c r="F5" s="59">
        <f>IF($E$1="","",IF(COUNTIF(m!$M:$M,$E$1)&lt;ROWS($F$4:F5),"",INDEX(m!$H$1:$H$519,100000-SUMPRODUCT(LARGE((m!$M:$M=$E$1)*(100000-ROW(m!H:H)),ROWS($F$4:F5)))+0)))</f>
        <v>0</v>
      </c>
      <c r="G5" s="59">
        <f>IF($E$1="","",IF(COUNTIF(m!$M:$M,$E$1)&lt;ROWS($G$4:G5),"",INDEX(m!$I$1:$I$519,100000-SUMPRODUCT(LARGE((m!$M:$M=$E$1)*(100000-ROW(m!I:I)),ROWS($G$4:G5)))+0)))</f>
        <v>0</v>
      </c>
      <c r="H5" s="60">
        <f>IF($E$1="","",IF(COUNTIF(m!$M:$M,$E$1)&lt;ROWS($H$4:H5),"",INDEX(m!$L$1:$L$519,100000-SUMPRODUCT(LARGE((m!$M:$M=$E$1)*(100000-ROW(m!L:L)),ROWS($H$4:H5)))+0)))</f>
        <v>0</v>
      </c>
      <c r="I5" s="58">
        <f>IF($E$1="","",IF(COUNTIF(m!$M:$M,$E$1)&lt;ROWS($H$4:I5),"",INDEX(m!$N$1:$N$519,100000-SUMPRODUCT(LARGE((m!$M:$M=$E$1)*(100000-ROW(m!N:N)),ROWS($H$4:I5)))+0)))</f>
        <v>0</v>
      </c>
    </row>
    <row r="6" spans="1:10" x14ac:dyDescent="0.75">
      <c r="A6" s="55">
        <f t="shared" si="0"/>
        <v>3</v>
      </c>
      <c r="B6" s="56">
        <f>IF($E$1="","",IF(COUNTIF(m!M:M,$E$1)&lt;ROWS($B$4:B6),"",INDEX(m!$B$1:$B$519,100000-SUMPRODUCT(LARGE((m!M:M=$E$1)*(100000-ROW(m!B:B)),ROWS($B$4:B6)))+0)))</f>
        <v>0</v>
      </c>
      <c r="C6" s="57">
        <f>IF($E$1="","",IF(COUNTIF(m!M:M,$E$1)&lt;ROWS($C$4:C6),"",INDEX(m!$C$1:$C$519,100000-SUMPRODUCT(LARGE((m!M:M=$E$1)*(100000-ROW(m!C:C)),ROWS($C$4:C6)))+0)))</f>
        <v>0</v>
      </c>
      <c r="D6" s="58">
        <f>IF($E$1="","",IF(COUNTIF(m!$M:$M,$E$1)&lt;ROWS($D$4:D6),"",INDEX(m!$D$1:$D$519,100000-SUMPRODUCT(LARGE((m!$M:$M=$E$1)*(100000-ROW(m!D:D)),ROWS($D$4:D6)))+0)))</f>
        <v>0</v>
      </c>
      <c r="E6" s="57">
        <f>IF($E$1="","",IF(COUNTIF(m!$M:$M,$E$1)&lt;ROWS($E$4:E6),"",INDEX(m!$J$1:$J$519,100000-SUMPRODUCT(LARGE((m!$M:$M=$E$1)*(100000-ROW(m!J:J)),ROWS($E$4:E6)))+0)))</f>
        <v>0</v>
      </c>
      <c r="F6" s="59">
        <f>IF($E$1="","",IF(COUNTIF(m!$M:$M,$E$1)&lt;ROWS($F$4:F6),"",INDEX(m!$H$1:$H$519,100000-SUMPRODUCT(LARGE((m!$M:$M=$E$1)*(100000-ROW(m!H:H)),ROWS($F$4:F6)))+0)))</f>
        <v>0</v>
      </c>
      <c r="G6" s="59">
        <f>IF($E$1="","",IF(COUNTIF(m!$M:$M,$E$1)&lt;ROWS($G$4:G6),"",INDEX(m!$I$1:$I$519,100000-SUMPRODUCT(LARGE((m!$M:$M=$E$1)*(100000-ROW(m!I:I)),ROWS($G$4:G6)))+0)))</f>
        <v>0</v>
      </c>
      <c r="H6" s="60">
        <f>IF($E$1="","",IF(COUNTIF(m!$M:$M,$E$1)&lt;ROWS($H$4:H6),"",INDEX(m!$L$1:$L$519,100000-SUMPRODUCT(LARGE((m!$M:$M=$E$1)*(100000-ROW(m!L:L)),ROWS($H$4:H6)))+0)))</f>
        <v>0</v>
      </c>
      <c r="I6" s="58">
        <f>IF($E$1="","",IF(COUNTIF(m!$M:$M,$E$1)&lt;ROWS($H$4:I6),"",INDEX(m!$N$1:$N$519,100000-SUMPRODUCT(LARGE((m!$M:$M=$E$1)*(100000-ROW(m!N:N)),ROWS($H$4:I6)))+0)))</f>
        <v>0</v>
      </c>
    </row>
    <row r="7" spans="1:10" x14ac:dyDescent="0.75">
      <c r="A7" s="55">
        <f t="shared" si="0"/>
        <v>4</v>
      </c>
      <c r="B7" s="56">
        <f>IF($E$1="","",IF(COUNTIF(m!M:M,$E$1)&lt;ROWS($B$4:B7),"",INDEX(m!$B$1:$B$519,100000-SUMPRODUCT(LARGE((m!M:M=$E$1)*(100000-ROW(m!B:B)),ROWS($B$4:B7)))+0)))</f>
        <v>0</v>
      </c>
      <c r="C7" s="57">
        <f>IF($E$1="","",IF(COUNTIF(m!M:M,$E$1)&lt;ROWS($C$4:C7),"",INDEX(m!$C$1:$C$519,100000-SUMPRODUCT(LARGE((m!M:M=$E$1)*(100000-ROW(m!C:C)),ROWS($C$4:C7)))+0)))</f>
        <v>0</v>
      </c>
      <c r="D7" s="58">
        <f>IF($E$1="","",IF(COUNTIF(m!$M:$M,$E$1)&lt;ROWS($D$4:D7),"",INDEX(m!$D$1:$D$519,100000-SUMPRODUCT(LARGE((m!$M:$M=$E$1)*(100000-ROW(m!D:D)),ROWS($D$4:D7)))+0)))</f>
        <v>0</v>
      </c>
      <c r="E7" s="57">
        <f>IF($E$1="","",IF(COUNTIF(m!$M:$M,$E$1)&lt;ROWS($E$4:E7),"",INDEX(m!$J$1:$J$519,100000-SUMPRODUCT(LARGE((m!$M:$M=$E$1)*(100000-ROW(m!J:J)),ROWS($E$4:E7)))+0)))</f>
        <v>0</v>
      </c>
      <c r="F7" s="59">
        <f>IF($E$1="","",IF(COUNTIF(m!$M:$M,$E$1)&lt;ROWS($F$4:F7),"",INDEX(m!$H$1:$H$519,100000-SUMPRODUCT(LARGE((m!$M:$M=$E$1)*(100000-ROW(m!H:H)),ROWS($F$4:F7)))+0)))</f>
        <v>0</v>
      </c>
      <c r="G7" s="59">
        <f>IF($E$1="","",IF(COUNTIF(m!$M:$M,$E$1)&lt;ROWS($G$4:G7),"",INDEX(m!$I$1:$I$519,100000-SUMPRODUCT(LARGE((m!$M:$M=$E$1)*(100000-ROW(m!I:I)),ROWS($G$4:G7)))+0)))</f>
        <v>0</v>
      </c>
      <c r="H7" s="60">
        <f>IF($E$1="","",IF(COUNTIF(m!$M:$M,$E$1)&lt;ROWS($H$4:H7),"",INDEX(m!$L$1:$L$519,100000-SUMPRODUCT(LARGE((m!$M:$M=$E$1)*(100000-ROW(m!L:L)),ROWS($H$4:H7)))+0)))</f>
        <v>0</v>
      </c>
      <c r="I7" s="58">
        <f>IF($E$1="","",IF(COUNTIF(m!$M:$M,$E$1)&lt;ROWS($H$4:I7),"",INDEX(m!$N$1:$N$519,100000-SUMPRODUCT(LARGE((m!$M:$M=$E$1)*(100000-ROW(m!N:N)),ROWS($H$4:I7)))+0)))</f>
        <v>0</v>
      </c>
    </row>
    <row r="8" spans="1:10" x14ac:dyDescent="0.75">
      <c r="A8" s="55">
        <f t="shared" si="0"/>
        <v>5</v>
      </c>
      <c r="B8" s="56">
        <f>IF($E$1="","",IF(COUNTIF(m!M:M,$E$1)&lt;ROWS($B$4:B8),"",INDEX(m!$B$1:$B$519,100000-SUMPRODUCT(LARGE((m!M:M=$E$1)*(100000-ROW(m!B:B)),ROWS($B$4:B8)))+0)))</f>
        <v>0</v>
      </c>
      <c r="C8" s="57">
        <f>IF($E$1="","",IF(COUNTIF(m!M:M,$E$1)&lt;ROWS($C$4:C8),"",INDEX(m!$C$1:$C$519,100000-SUMPRODUCT(LARGE((m!M:M=$E$1)*(100000-ROW(m!C:C)),ROWS($C$4:C8)))+0)))</f>
        <v>0</v>
      </c>
      <c r="D8" s="58">
        <f>IF($E$1="","",IF(COUNTIF(m!$M:$M,$E$1)&lt;ROWS($D$4:D8),"",INDEX(m!$D$1:$D$519,100000-SUMPRODUCT(LARGE((m!$M:$M=$E$1)*(100000-ROW(m!D:D)),ROWS($D$4:D8)))+0)))</f>
        <v>0</v>
      </c>
      <c r="E8" s="57">
        <f>IF($E$1="","",IF(COUNTIF(m!$M:$M,$E$1)&lt;ROWS($E$4:E8),"",INDEX(m!$J$1:$J$519,100000-SUMPRODUCT(LARGE((m!$M:$M=$E$1)*(100000-ROW(m!J:J)),ROWS($E$4:E8)))+0)))</f>
        <v>0</v>
      </c>
      <c r="F8" s="59">
        <f>IF($E$1="","",IF(COUNTIF(m!$M:$M,$E$1)&lt;ROWS($F$4:F8),"",INDEX(m!$H$1:$H$519,100000-SUMPRODUCT(LARGE((m!$M:$M=$E$1)*(100000-ROW(m!H:H)),ROWS($F$4:F8)))+0)))</f>
        <v>0</v>
      </c>
      <c r="G8" s="59">
        <f>IF($E$1="","",IF(COUNTIF(m!$M:$M,$E$1)&lt;ROWS($G$4:G8),"",INDEX(m!$I$1:$I$519,100000-SUMPRODUCT(LARGE((m!$M:$M=$E$1)*(100000-ROW(m!I:I)),ROWS($G$4:G8)))+0)))</f>
        <v>0</v>
      </c>
      <c r="H8" s="60">
        <f>IF($E$1="","",IF(COUNTIF(m!$M:$M,$E$1)&lt;ROWS($H$4:H8),"",INDEX(m!$L$1:$L$519,100000-SUMPRODUCT(LARGE((m!$M:$M=$E$1)*(100000-ROW(m!L:L)),ROWS($H$4:H8)))+0)))</f>
        <v>0</v>
      </c>
      <c r="I8" s="58">
        <f>IF($E$1="","",IF(COUNTIF(m!$M:$M,$E$1)&lt;ROWS($H$4:I8),"",INDEX(m!$N$1:$N$519,100000-SUMPRODUCT(LARGE((m!$M:$M=$E$1)*(100000-ROW(m!N:N)),ROWS($H$4:I8)))+0)))</f>
        <v>0</v>
      </c>
    </row>
    <row r="9" spans="1:10" x14ac:dyDescent="0.75">
      <c r="A9" s="55" t="str">
        <f t="shared" si="0"/>
        <v/>
      </c>
      <c r="B9" s="56" t="str">
        <f>IF($E$1="","",IF(COUNTIF(m!M:M,$E$1)&lt;ROWS($B$4:B9),"",INDEX(m!$B$1:$B$519,100000-SUMPRODUCT(LARGE((m!M:M=$E$1)*(100000-ROW(m!B:B)),ROWS($B$4:B9)))+0)))</f>
        <v/>
      </c>
      <c r="C9" s="57" t="str">
        <f>IF($E$1="","",IF(COUNTIF(m!M:M,$E$1)&lt;ROWS($C$4:C9),"",INDEX(m!$C$1:$C$519,100000-SUMPRODUCT(LARGE((m!M:M=$E$1)*(100000-ROW(m!C:C)),ROWS($C$4:C9)))+0)))</f>
        <v/>
      </c>
      <c r="D9" s="58" t="str">
        <f>IF($E$1="","",IF(COUNTIF(m!$M:$M,$E$1)&lt;ROWS($D$4:D9),"",INDEX(m!$D$1:$D$519,100000-SUMPRODUCT(LARGE((m!$M:$M=$E$1)*(100000-ROW(m!D:D)),ROWS($D$4:D9)))+0)))</f>
        <v/>
      </c>
      <c r="E9" s="57" t="str">
        <f>IF($E$1="","",IF(COUNTIF(m!$M:$M,$E$1)&lt;ROWS($E$4:E9),"",INDEX(m!$J$1:$J$519,100000-SUMPRODUCT(LARGE((m!$M:$M=$E$1)*(100000-ROW(m!J:J)),ROWS($E$4:E9)))+0)))</f>
        <v/>
      </c>
      <c r="F9" s="59" t="str">
        <f>IF($E$1="","",IF(COUNTIF(m!$M:$M,$E$1)&lt;ROWS($F$4:F9),"",INDEX(m!$H$1:$H$519,100000-SUMPRODUCT(LARGE((m!$M:$M=$E$1)*(100000-ROW(m!H:H)),ROWS($F$4:F9)))+0)))</f>
        <v/>
      </c>
      <c r="G9" s="59" t="str">
        <f>IF($E$1="","",IF(COUNTIF(m!$M:$M,$E$1)&lt;ROWS($G$4:G9),"",INDEX(m!$I$1:$I$519,100000-SUMPRODUCT(LARGE((m!$M:$M=$E$1)*(100000-ROW(m!I:I)),ROWS($G$4:G9)))+0)))</f>
        <v/>
      </c>
      <c r="H9" s="60" t="str">
        <f>IF($E$1="","",IF(COUNTIF(m!$M:$M,$E$1)&lt;ROWS($H$4:H9),"",INDEX(m!$L$1:$L$519,100000-SUMPRODUCT(LARGE((m!$M:$M=$E$1)*(100000-ROW(m!L:L)),ROWS($H$4:H9)))+0)))</f>
        <v/>
      </c>
      <c r="I9" s="58" t="str">
        <f>IF($E$1="","",IF(COUNTIF(m!$M:$M,$E$1)&lt;ROWS($H$4:I9),"",INDEX(m!$N$1:$N$519,100000-SUMPRODUCT(LARGE((m!$M:$M=$E$1)*(100000-ROW(m!N:N)),ROWS($H$4:I9)))+0)))</f>
        <v/>
      </c>
    </row>
    <row r="10" spans="1:10" x14ac:dyDescent="0.75">
      <c r="A10" s="55">
        <f t="shared" si="0"/>
        <v>7</v>
      </c>
      <c r="B10" s="66" t="s">
        <v>28</v>
      </c>
      <c r="C10" s="66"/>
      <c r="D10" s="66"/>
      <c r="E10" s="66"/>
      <c r="F10" s="66"/>
      <c r="G10" s="66"/>
      <c r="H10" s="66"/>
      <c r="I10" s="58" t="str">
        <f>IF($E$1="","",IF(COUNTIF(m!$M:$M,$E$1)&lt;ROWS($H$4:I10),"",INDEX(m!$N$1:$N$519,100000-SUMPRODUCT(LARGE((m!$M:$M=$E$1)*(100000-ROW(m!N:N)),ROWS($H$4:I10)))+0)))</f>
        <v/>
      </c>
    </row>
    <row r="11" spans="1:10" x14ac:dyDescent="0.75">
      <c r="A11" s="55" t="str">
        <f t="shared" si="0"/>
        <v/>
      </c>
      <c r="B11" s="56" t="str">
        <f>IF($E$1="","",IF(COUNTIF(m!M:M,$E$1)&lt;ROWS($B$4:B11),"",INDEX(m!$B$1:$B$519,100000-SUMPRODUCT(LARGE((m!M:M=$E$1)*(100000-ROW(m!B:B)),ROWS($B$4:B11)))+0)))</f>
        <v/>
      </c>
      <c r="C11" s="57" t="str">
        <f>IF($E$1="","",IF(COUNTIF(m!M:M,$E$1)&lt;ROWS($C$4:C11),"",INDEX(m!$C$1:$C$519,100000-SUMPRODUCT(LARGE((m!M:M=$E$1)*(100000-ROW(m!C:C)),ROWS($C$4:C11)))+0)))</f>
        <v/>
      </c>
      <c r="D11" s="58" t="str">
        <f>IF($E$1="","",IF(COUNTIF(m!$M:$M,$E$1)&lt;ROWS($D$4:D11),"",INDEX(m!$D$1:$D$519,100000-SUMPRODUCT(LARGE((m!$M:$M=$E$1)*(100000-ROW(m!D:D)),ROWS($D$4:D11)))+0)))</f>
        <v/>
      </c>
      <c r="E11" s="57" t="str">
        <f>IF($E$1="","",IF(COUNTIF(m!$M:$M,$E$1)&lt;ROWS($E$4:E11),"",INDEX(m!$J$1:$J$519,100000-SUMPRODUCT(LARGE((m!$M:$M=$E$1)*(100000-ROW(m!J:J)),ROWS($E$4:E11)))+0)))</f>
        <v/>
      </c>
      <c r="F11" s="59" t="str">
        <f>IF($E$1="","",IF(COUNTIF(m!$M:$M,$E$1)&lt;ROWS($F$4:F11),"",INDEX(m!$H$1:$H$519,100000-SUMPRODUCT(LARGE((m!$M:$M=$E$1)*(100000-ROW(m!H:H)),ROWS($F$4:F11)))+0)))</f>
        <v/>
      </c>
      <c r="G11" s="59" t="str">
        <f>IF($E$1="","",IF(COUNTIF(m!$M:$M,$E$1)&lt;ROWS($G$4:G11),"",INDEX(m!$I$1:$I$519,100000-SUMPRODUCT(LARGE((m!$M:$M=$E$1)*(100000-ROW(m!I:I)),ROWS($G$4:G11)))+0)))</f>
        <v/>
      </c>
      <c r="H11" s="60" t="str">
        <f>IF($E$1="","",IF(COUNTIF(m!$M:$M,$E$1)&lt;ROWS($H$4:H11),"",INDEX(m!$L$1:$L$519,100000-SUMPRODUCT(LARGE((m!$M:$M=$E$1)*(100000-ROW(m!L:L)),ROWS($H$4:H11)))+0)))</f>
        <v/>
      </c>
      <c r="I11" s="58" t="str">
        <f>IF($E$1="","",IF(COUNTIF(m!$M:$M,$E$1)&lt;ROWS($H$4:I11),"",INDEX(m!$N$1:$N$519,100000-SUMPRODUCT(LARGE((m!$M:$M=$E$1)*(100000-ROW(m!N:N)),ROWS($H$4:I11)))+0)))</f>
        <v/>
      </c>
    </row>
    <row r="12" spans="1:10" x14ac:dyDescent="0.75">
      <c r="A12" s="55" t="str">
        <f t="shared" si="0"/>
        <v/>
      </c>
      <c r="B12" s="56" t="str">
        <f>IF($E$1="","",IF(COUNTIF(m!M:M,$E$1)&lt;ROWS($B$4:B12),"",INDEX(m!$B$1:$B$519,100000-SUMPRODUCT(LARGE((m!M:M=$E$1)*(100000-ROW(m!B:B)),ROWS($B$4:B12)))+0)))</f>
        <v/>
      </c>
      <c r="C12" s="57" t="str">
        <f>IF($E$1="","",IF(COUNTIF(m!M:M,$E$1)&lt;ROWS($C$4:C12),"",INDEX(m!$C$1:$C$519,100000-SUMPRODUCT(LARGE((m!M:M=$E$1)*(100000-ROW(m!C:C)),ROWS($C$4:C12)))+0)))</f>
        <v/>
      </c>
      <c r="D12" s="58" t="str">
        <f>IF($E$1="","",IF(COUNTIF(m!$M:$M,$E$1)&lt;ROWS($D$4:D12),"",INDEX(m!$D$1:$D$519,100000-SUMPRODUCT(LARGE((m!$M:$M=$E$1)*(100000-ROW(m!D:D)),ROWS($D$4:D12)))+0)))</f>
        <v/>
      </c>
      <c r="E12" s="57" t="str">
        <f>IF($E$1="","",IF(COUNTIF(m!$M:$M,$E$1)&lt;ROWS($E$4:E12),"",INDEX(m!$J$1:$J$519,100000-SUMPRODUCT(LARGE((m!$M:$M=$E$1)*(100000-ROW(m!J:J)),ROWS($E$4:E12)))+0)))</f>
        <v/>
      </c>
      <c r="F12" s="59" t="str">
        <f>IF($E$1="","",IF(COUNTIF(m!$M:$M,$E$1)&lt;ROWS($F$4:F12),"",INDEX(m!$H$1:$H$519,100000-SUMPRODUCT(LARGE((m!$M:$M=$E$1)*(100000-ROW(m!H:H)),ROWS($F$4:F12)))+0)))</f>
        <v/>
      </c>
      <c r="G12" s="59" t="str">
        <f>IF($E$1="","",IF(COUNTIF(m!$M:$M,$E$1)&lt;ROWS($G$4:G12),"",INDEX(m!$I$1:$I$519,100000-SUMPRODUCT(LARGE((m!$M:$M=$E$1)*(100000-ROW(m!I:I)),ROWS($G$4:G12)))+0)))</f>
        <v/>
      </c>
      <c r="H12" s="60" t="str">
        <f>IF($E$1="","",IF(COUNTIF(m!$M:$M,$E$1)&lt;ROWS($H$4:H12),"",INDEX(m!$L$1:$L$519,100000-SUMPRODUCT(LARGE((m!$M:$M=$E$1)*(100000-ROW(m!L:L)),ROWS($H$4:H12)))+0)))</f>
        <v/>
      </c>
      <c r="I12" s="58" t="str">
        <f>IF($E$1="","",IF(COUNTIF(m!$M:$M,$E$1)&lt;ROWS($H$4:I12),"",INDEX(m!$N$1:$N$519,100000-SUMPRODUCT(LARGE((m!$M:$M=$E$1)*(100000-ROW(m!N:N)),ROWS($H$4:I12)))+0)))</f>
        <v/>
      </c>
    </row>
    <row r="13" spans="1:10" x14ac:dyDescent="0.75">
      <c r="A13" s="55" t="str">
        <f t="shared" si="0"/>
        <v/>
      </c>
      <c r="B13" s="56" t="str">
        <f>IF($E$1="","",IF(COUNTIF(m!M:M,$E$1)&lt;ROWS($B$4:B13),"",INDEX(m!$B$1:$B$519,100000-SUMPRODUCT(LARGE((m!M:M=$E$1)*(100000-ROW(m!B:B)),ROWS($B$4:B13)))+0)))</f>
        <v/>
      </c>
      <c r="C13" s="57" t="str">
        <f>IF($E$1="","",IF(COUNTIF(m!M:M,$E$1)&lt;ROWS($C$4:C13),"",INDEX(m!$C$1:$C$519,100000-SUMPRODUCT(LARGE((m!M:M=$E$1)*(100000-ROW(m!C:C)),ROWS($C$4:C13)))+0)))</f>
        <v/>
      </c>
      <c r="D13" s="58" t="str">
        <f>IF($E$1="","",IF(COUNTIF(m!$M:$M,$E$1)&lt;ROWS($D$4:D13),"",INDEX(m!$D$1:$D$519,100000-SUMPRODUCT(LARGE((m!$M:$M=$E$1)*(100000-ROW(m!D:D)),ROWS($D$4:D13)))+0)))</f>
        <v/>
      </c>
      <c r="E13" s="57" t="str">
        <f>IF($E$1="","",IF(COUNTIF(m!$M:$M,$E$1)&lt;ROWS($E$4:E13),"",INDEX(m!$J$1:$J$519,100000-SUMPRODUCT(LARGE((m!$M:$M=$E$1)*(100000-ROW(m!J:J)),ROWS($E$4:E13)))+0)))</f>
        <v/>
      </c>
      <c r="F13" s="59" t="str">
        <f>IF($E$1="","",IF(COUNTIF(m!$M:$M,$E$1)&lt;ROWS($F$4:F13),"",INDEX(m!$H$1:$H$519,100000-SUMPRODUCT(LARGE((m!$M:$M=$E$1)*(100000-ROW(m!H:H)),ROWS($F$4:F13)))+0)))</f>
        <v/>
      </c>
      <c r="G13" s="59" t="str">
        <f>IF($E$1="","",IF(COUNTIF(m!$M:$M,$E$1)&lt;ROWS($G$4:G13),"",INDEX(m!$I$1:$I$519,100000-SUMPRODUCT(LARGE((m!$M:$M=$E$1)*(100000-ROW(m!I:I)),ROWS($G$4:G13)))+0)))</f>
        <v/>
      </c>
      <c r="H13" s="60" t="str">
        <f>IF($E$1="","",IF(COUNTIF(m!$M:$M,$E$1)&lt;ROWS($H$4:H13),"",INDEX(m!$L$1:$L$519,100000-SUMPRODUCT(LARGE((m!$M:$M=$E$1)*(100000-ROW(m!L:L)),ROWS($H$4:H13)))+0)))</f>
        <v/>
      </c>
      <c r="I13" s="58" t="str">
        <f>IF($E$1="","",IF(COUNTIF(m!$M:$M,$E$1)&lt;ROWS($H$4:I13),"",INDEX(m!$N$1:$N$519,100000-SUMPRODUCT(LARGE((m!$M:$M=$E$1)*(100000-ROW(m!N:N)),ROWS($H$4:I13)))+0)))</f>
        <v/>
      </c>
    </row>
    <row r="14" spans="1:10" x14ac:dyDescent="0.75">
      <c r="A14" s="55" t="str">
        <f t="shared" si="0"/>
        <v/>
      </c>
      <c r="B14" s="56" t="str">
        <f>IF($E$1="","",IF(COUNTIF(m!M:M,$E$1)&lt;ROWS($B$4:B14),"",INDEX(m!$B$1:$B$519,100000-SUMPRODUCT(LARGE((m!M:M=$E$1)*(100000-ROW(m!B:B)),ROWS($B$4:B14)))+0)))</f>
        <v/>
      </c>
      <c r="C14" s="57" t="str">
        <f>IF($E$1="","",IF(COUNTIF(m!M:M,$E$1)&lt;ROWS($C$4:C14),"",INDEX(m!$C$1:$C$519,100000-SUMPRODUCT(LARGE((m!M:M=$E$1)*(100000-ROW(m!C:C)),ROWS($C$4:C14)))+0)))</f>
        <v/>
      </c>
      <c r="D14" s="58" t="str">
        <f>IF($E$1="","",IF(COUNTIF(m!$M:$M,$E$1)&lt;ROWS($D$4:D14),"",INDEX(m!$D$1:$D$519,100000-SUMPRODUCT(LARGE((m!$M:$M=$E$1)*(100000-ROW(m!D:D)),ROWS($D$4:D14)))+0)))</f>
        <v/>
      </c>
      <c r="E14" s="57" t="str">
        <f>IF($E$1="","",IF(COUNTIF(m!$M:$M,$E$1)&lt;ROWS($E$4:E14),"",INDEX(m!$J$1:$J$519,100000-SUMPRODUCT(LARGE((m!$M:$M=$E$1)*(100000-ROW(m!J:J)),ROWS($E$4:E14)))+0)))</f>
        <v/>
      </c>
      <c r="F14" s="59" t="str">
        <f>IF($E$1="","",IF(COUNTIF(m!$M:$M,$E$1)&lt;ROWS($F$4:F14),"",INDEX(m!$H$1:$H$519,100000-SUMPRODUCT(LARGE((m!$M:$M=$E$1)*(100000-ROW(m!H:H)),ROWS($F$4:F14)))+0)))</f>
        <v/>
      </c>
      <c r="G14" s="59" t="str">
        <f>IF($E$1="","",IF(COUNTIF(m!$M:$M,$E$1)&lt;ROWS($G$4:G14),"",INDEX(m!$I$1:$I$519,100000-SUMPRODUCT(LARGE((m!$M:$M=$E$1)*(100000-ROW(m!I:I)),ROWS($G$4:G14)))+0)))</f>
        <v/>
      </c>
      <c r="H14" s="60" t="str">
        <f>IF($E$1="","",IF(COUNTIF(m!$M:$M,$E$1)&lt;ROWS($H$4:H14),"",INDEX(m!$L$1:$L$519,100000-SUMPRODUCT(LARGE((m!$M:$M=$E$1)*(100000-ROW(m!L:L)),ROWS($H$4:H14)))+0)))</f>
        <v/>
      </c>
      <c r="I14" s="58" t="str">
        <f>IF($E$1="","",IF(COUNTIF(m!$M:$M,$E$1)&lt;ROWS($H$4:I14),"",INDEX(m!$N$1:$N$519,100000-SUMPRODUCT(LARGE((m!$M:$M=$E$1)*(100000-ROW(m!N:N)),ROWS($H$4:I14)))+0)))</f>
        <v/>
      </c>
    </row>
    <row r="15" spans="1:10" x14ac:dyDescent="0.75">
      <c r="A15" s="55" t="str">
        <f t="shared" si="0"/>
        <v/>
      </c>
      <c r="B15" s="56" t="str">
        <f>IF($E$1="","",IF(COUNTIF(m!M:M,$E$1)&lt;ROWS($B$4:B15),"",INDEX(m!$B$1:$B$519,100000-SUMPRODUCT(LARGE((m!M:M=$E$1)*(100000-ROW(m!B:B)),ROWS($B$4:B15)))+0)))</f>
        <v/>
      </c>
      <c r="C15" s="57" t="str">
        <f>IF($E$1="","",IF(COUNTIF(m!M:M,$E$1)&lt;ROWS($C$4:C15),"",INDEX(m!$C$1:$C$519,100000-SUMPRODUCT(LARGE((m!M:M=$E$1)*(100000-ROW(m!C:C)),ROWS($C$4:C15)))+0)))</f>
        <v/>
      </c>
      <c r="D15" s="58" t="str">
        <f>IF($E$1="","",IF(COUNTIF(m!$M:$M,$E$1)&lt;ROWS($D$4:D15),"",INDEX(m!$D$1:$D$519,100000-SUMPRODUCT(LARGE((m!$M:$M=$E$1)*(100000-ROW(m!D:D)),ROWS($D$4:D15)))+0)))</f>
        <v/>
      </c>
      <c r="E15" s="57" t="str">
        <f>IF($E$1="","",IF(COUNTIF(m!$M:$M,$E$1)&lt;ROWS($E$4:E15),"",INDEX(m!$J$1:$J$519,100000-SUMPRODUCT(LARGE((m!$M:$M=$E$1)*(100000-ROW(m!J:J)),ROWS($E$4:E15)))+0)))</f>
        <v/>
      </c>
      <c r="F15" s="59" t="str">
        <f>IF($E$1="","",IF(COUNTIF(m!$M:$M,$E$1)&lt;ROWS($F$4:F15),"",INDEX(m!$H$1:$H$519,100000-SUMPRODUCT(LARGE((m!$M:$M=$E$1)*(100000-ROW(m!H:H)),ROWS($F$4:F15)))+0)))</f>
        <v/>
      </c>
      <c r="G15" s="59" t="str">
        <f>IF($E$1="","",IF(COUNTIF(m!$M:$M,$E$1)&lt;ROWS($G$4:G15),"",INDEX(m!$I$1:$I$519,100000-SUMPRODUCT(LARGE((m!$M:$M=$E$1)*(100000-ROW(m!I:I)),ROWS($G$4:G15)))+0)))</f>
        <v/>
      </c>
      <c r="H15" s="60" t="str">
        <f>IF($E$1="","",IF(COUNTIF(m!$M:$M,$E$1)&lt;ROWS($H$4:H15),"",INDEX(m!$L$1:$L$519,100000-SUMPRODUCT(LARGE((m!$M:$M=$E$1)*(100000-ROW(m!L:L)),ROWS($H$4:H15)))+0)))</f>
        <v/>
      </c>
      <c r="I15" s="58" t="str">
        <f>IF($E$1="","",IF(COUNTIF(m!$M:$M,$E$1)&lt;ROWS($H$4:I15),"",INDEX(m!$N$1:$N$519,100000-SUMPRODUCT(LARGE((m!$M:$M=$E$1)*(100000-ROW(m!N:N)),ROWS($H$4:I15)))+0)))</f>
        <v/>
      </c>
    </row>
    <row r="16" spans="1:10" x14ac:dyDescent="0.75">
      <c r="A16" s="55" t="str">
        <f t="shared" si="0"/>
        <v/>
      </c>
      <c r="B16" s="56" t="str">
        <f>IF($E$1="","",IF(COUNTIF(m!M:M,$E$1)&lt;ROWS($B$4:B16),"",INDEX(m!$B$1:$B$519,100000-SUMPRODUCT(LARGE((m!M:M=$E$1)*(100000-ROW(m!B:B)),ROWS($B$4:B16)))+0)))</f>
        <v/>
      </c>
      <c r="C16" s="57" t="str">
        <f>IF($E$1="","",IF(COUNTIF(m!M:M,$E$1)&lt;ROWS($C$4:C16),"",INDEX(m!$C$1:$C$519,100000-SUMPRODUCT(LARGE((m!M:M=$E$1)*(100000-ROW(m!C:C)),ROWS($C$4:C16)))+0)))</f>
        <v/>
      </c>
      <c r="D16" s="58" t="str">
        <f>IF($E$1="","",IF(COUNTIF(m!$M:$M,$E$1)&lt;ROWS($D$4:D16),"",INDEX(m!$D$1:$D$519,100000-SUMPRODUCT(LARGE((m!$M:$M=$E$1)*(100000-ROW(m!D:D)),ROWS($D$4:D16)))+0)))</f>
        <v/>
      </c>
      <c r="E16" s="57" t="str">
        <f>IF($E$1="","",IF(COUNTIF(m!$M:$M,$E$1)&lt;ROWS($E$4:E16),"",INDEX(m!$J$1:$J$519,100000-SUMPRODUCT(LARGE((m!$M:$M=$E$1)*(100000-ROW(m!J:J)),ROWS($E$4:E16)))+0)))</f>
        <v/>
      </c>
      <c r="F16" s="59" t="str">
        <f>IF($E$1="","",IF(COUNTIF(m!$M:$M,$E$1)&lt;ROWS($F$4:F16),"",INDEX(m!$H$1:$H$519,100000-SUMPRODUCT(LARGE((m!$M:$M=$E$1)*(100000-ROW(m!H:H)),ROWS($F$4:F16)))+0)))</f>
        <v/>
      </c>
      <c r="G16" s="59" t="str">
        <f>IF($E$1="","",IF(COUNTIF(m!$M:$M,$E$1)&lt;ROWS($G$4:G16),"",INDEX(m!$I$1:$I$519,100000-SUMPRODUCT(LARGE((m!$M:$M=$E$1)*(100000-ROW(m!I:I)),ROWS($G$4:G16)))+0)))</f>
        <v/>
      </c>
      <c r="H16" s="60" t="str">
        <f>IF($E$1="","",IF(COUNTIF(m!$M:$M,$E$1)&lt;ROWS($H$4:H16),"",INDEX(m!$L$1:$L$519,100000-SUMPRODUCT(LARGE((m!$M:$M=$E$1)*(100000-ROW(m!L:L)),ROWS($H$4:H16)))+0)))</f>
        <v/>
      </c>
      <c r="I16" s="58" t="str">
        <f>IF($E$1="","",IF(COUNTIF(m!$M:$M,$E$1)&lt;ROWS($H$4:I16),"",INDEX(m!$N$1:$N$519,100000-SUMPRODUCT(LARGE((m!$M:$M=$E$1)*(100000-ROW(m!N:N)),ROWS($H$4:I16)))+0)))</f>
        <v/>
      </c>
    </row>
    <row r="17" spans="1:9" x14ac:dyDescent="0.75">
      <c r="A17" s="55" t="str">
        <f t="shared" si="0"/>
        <v/>
      </c>
      <c r="B17" s="56" t="str">
        <f>IF($E$1="","",IF(COUNTIF(m!M:M,$E$1)&lt;ROWS($B$4:B17),"",INDEX(m!$B$1:$B$519,100000-SUMPRODUCT(LARGE((m!M:M=$E$1)*(100000-ROW(m!B:B)),ROWS($B$4:B17)))+0)))</f>
        <v/>
      </c>
      <c r="C17" s="57" t="str">
        <f>IF($E$1="","",IF(COUNTIF(m!M:M,$E$1)&lt;ROWS($C$4:C17),"",INDEX(m!$C$1:$C$519,100000-SUMPRODUCT(LARGE((m!M:M=$E$1)*(100000-ROW(m!C:C)),ROWS($C$4:C17)))+0)))</f>
        <v/>
      </c>
      <c r="D17" s="58" t="str">
        <f>IF($E$1="","",IF(COUNTIF(m!$M:$M,$E$1)&lt;ROWS($D$4:D17),"",INDEX(m!$D$1:$D$519,100000-SUMPRODUCT(LARGE((m!$M:$M=$E$1)*(100000-ROW(m!D:D)),ROWS($D$4:D17)))+0)))</f>
        <v/>
      </c>
      <c r="E17" s="57" t="str">
        <f>IF($E$1="","",IF(COUNTIF(m!$M:$M,$E$1)&lt;ROWS($E$4:E17),"",INDEX(m!$J$1:$J$519,100000-SUMPRODUCT(LARGE((m!$M:$M=$E$1)*(100000-ROW(m!J:J)),ROWS($E$4:E17)))+0)))</f>
        <v/>
      </c>
      <c r="F17" s="59" t="str">
        <f>IF($E$1="","",IF(COUNTIF(m!$M:$M,$E$1)&lt;ROWS($F$4:F17),"",INDEX(m!$H$1:$H$519,100000-SUMPRODUCT(LARGE((m!$M:$M=$E$1)*(100000-ROW(m!H:H)),ROWS($F$4:F17)))+0)))</f>
        <v/>
      </c>
      <c r="G17" s="59" t="str">
        <f>IF($E$1="","",IF(COUNTIF(m!$M:$M,$E$1)&lt;ROWS($G$4:G17),"",INDEX(m!$I$1:$I$519,100000-SUMPRODUCT(LARGE((m!$M:$M=$E$1)*(100000-ROW(m!I:I)),ROWS($G$4:G17)))+0)))</f>
        <v/>
      </c>
      <c r="H17" s="60" t="str">
        <f>IF($E$1="","",IF(COUNTIF(m!$M:$M,$E$1)&lt;ROWS($H$4:H17),"",INDEX(m!$L$1:$L$519,100000-SUMPRODUCT(LARGE((m!$M:$M=$E$1)*(100000-ROW(m!L:L)),ROWS($H$4:H17)))+0)))</f>
        <v/>
      </c>
      <c r="I17" s="58" t="str">
        <f>IF($E$1="","",IF(COUNTIF(m!$M:$M,$E$1)&lt;ROWS($H$4:I17),"",INDEX(m!$N$1:$N$519,100000-SUMPRODUCT(LARGE((m!$M:$M=$E$1)*(100000-ROW(m!N:N)),ROWS($H$4:I17)))+0)))</f>
        <v/>
      </c>
    </row>
    <row r="18" spans="1:9" x14ac:dyDescent="0.75">
      <c r="A18" s="55" t="str">
        <f t="shared" si="0"/>
        <v/>
      </c>
      <c r="B18" s="56" t="str">
        <f>IF($E$1="","",IF(COUNTIF(m!M:M,$E$1)&lt;ROWS($B$4:B18),"",INDEX(m!$B$1:$B$519,100000-SUMPRODUCT(LARGE((m!M:M=$E$1)*(100000-ROW(m!B:B)),ROWS($B$4:B18)))+0)))</f>
        <v/>
      </c>
      <c r="C18" s="57" t="str">
        <f>IF($E$1="","",IF(COUNTIF(m!M:M,$E$1)&lt;ROWS($C$4:C18),"",INDEX(m!$C$1:$C$519,100000-SUMPRODUCT(LARGE((m!M:M=$E$1)*(100000-ROW(m!C:C)),ROWS($C$4:C18)))+0)))</f>
        <v/>
      </c>
      <c r="D18" s="58" t="str">
        <f>IF($E$1="","",IF(COUNTIF(m!$M:$M,$E$1)&lt;ROWS($D$4:D18),"",INDEX(m!$D$1:$D$519,100000-SUMPRODUCT(LARGE((m!$M:$M=$E$1)*(100000-ROW(m!D:D)),ROWS($D$4:D18)))+0)))</f>
        <v/>
      </c>
      <c r="E18" s="57" t="str">
        <f>IF($E$1="","",IF(COUNTIF(m!$M:$M,$E$1)&lt;ROWS($E$4:E18),"",INDEX(m!$J$1:$J$519,100000-SUMPRODUCT(LARGE((m!$M:$M=$E$1)*(100000-ROW(m!J:J)),ROWS($E$4:E18)))+0)))</f>
        <v/>
      </c>
      <c r="F18" s="59" t="str">
        <f>IF($E$1="","",IF(COUNTIF(m!$M:$M,$E$1)&lt;ROWS($F$4:F18),"",INDEX(m!$H$1:$H$519,100000-SUMPRODUCT(LARGE((m!$M:$M=$E$1)*(100000-ROW(m!H:H)),ROWS($F$4:F18)))+0)))</f>
        <v/>
      </c>
      <c r="G18" s="59" t="str">
        <f>IF($E$1="","",IF(COUNTIF(m!$M:$M,$E$1)&lt;ROWS($G$4:G18),"",INDEX(m!$I$1:$I$519,100000-SUMPRODUCT(LARGE((m!$M:$M=$E$1)*(100000-ROW(m!I:I)),ROWS($G$4:G18)))+0)))</f>
        <v/>
      </c>
      <c r="H18" s="60" t="str">
        <f>IF($E$1="","",IF(COUNTIF(m!$M:$M,$E$1)&lt;ROWS($H$4:H18),"",INDEX(m!$L$1:$L$519,100000-SUMPRODUCT(LARGE((m!$M:$M=$E$1)*(100000-ROW(m!L:L)),ROWS($H$4:H18)))+0)))</f>
        <v/>
      </c>
      <c r="I18" s="58" t="str">
        <f>IF($E$1="","",IF(COUNTIF(m!$M:$M,$E$1)&lt;ROWS($H$4:I18),"",INDEX(m!$N$1:$N$519,100000-SUMPRODUCT(LARGE((m!$M:$M=$E$1)*(100000-ROW(m!N:N)),ROWS($H$4:I18)))+0)))</f>
        <v/>
      </c>
    </row>
    <row r="19" spans="1:9" x14ac:dyDescent="0.75">
      <c r="A19" s="55" t="str">
        <f t="shared" si="0"/>
        <v/>
      </c>
      <c r="B19" s="56" t="str">
        <f>IF($E$1="","",IF(COUNTIF(m!M:M,$E$1)&lt;ROWS($B$4:B19),"",INDEX(m!$B$1:$B$519,100000-SUMPRODUCT(LARGE((m!M:M=$E$1)*(100000-ROW(m!B:B)),ROWS($B$4:B19)))+0)))</f>
        <v/>
      </c>
      <c r="C19" s="57" t="str">
        <f>IF($E$1="","",IF(COUNTIF(m!M:M,$E$1)&lt;ROWS($C$4:C19),"",INDEX(m!$C$1:$C$519,100000-SUMPRODUCT(LARGE((m!M:M=$E$1)*(100000-ROW(m!C:C)),ROWS($C$4:C19)))+0)))</f>
        <v/>
      </c>
      <c r="D19" s="58" t="str">
        <f>IF($E$1="","",IF(COUNTIF(m!$M:$M,$E$1)&lt;ROWS($D$4:D19),"",INDEX(m!$D$1:$D$519,100000-SUMPRODUCT(LARGE((m!$M:$M=$E$1)*(100000-ROW(m!D:D)),ROWS($D$4:D19)))+0)))</f>
        <v/>
      </c>
      <c r="E19" s="57" t="str">
        <f>IF($E$1="","",IF(COUNTIF(m!$M:$M,$E$1)&lt;ROWS($E$4:E19),"",INDEX(m!$J$1:$J$519,100000-SUMPRODUCT(LARGE((m!$M:$M=$E$1)*(100000-ROW(m!J:J)),ROWS($E$4:E19)))+0)))</f>
        <v/>
      </c>
      <c r="F19" s="59" t="str">
        <f>IF($E$1="","",IF(COUNTIF(m!$M:$M,$E$1)&lt;ROWS($F$4:F19),"",INDEX(m!$H$1:$H$519,100000-SUMPRODUCT(LARGE((m!$M:$M=$E$1)*(100000-ROW(m!H:H)),ROWS($F$4:F19)))+0)))</f>
        <v/>
      </c>
      <c r="G19" s="59" t="str">
        <f>IF($E$1="","",IF(COUNTIF(m!$M:$M,$E$1)&lt;ROWS($G$4:G19),"",INDEX(m!$I$1:$I$519,100000-SUMPRODUCT(LARGE((m!$M:$M=$E$1)*(100000-ROW(m!I:I)),ROWS($G$4:G19)))+0)))</f>
        <v/>
      </c>
      <c r="H19" s="60" t="str">
        <f>IF($E$1="","",IF(COUNTIF(m!$M:$M,$E$1)&lt;ROWS($H$4:H19),"",INDEX(m!$L$1:$L$519,100000-SUMPRODUCT(LARGE((m!$M:$M=$E$1)*(100000-ROW(m!L:L)),ROWS($H$4:H19)))+0)))</f>
        <v/>
      </c>
      <c r="I19" s="58" t="str">
        <f>IF($E$1="","",IF(COUNTIF(m!$M:$M,$E$1)&lt;ROWS($H$4:I19),"",INDEX(m!$N$1:$N$519,100000-SUMPRODUCT(LARGE((m!$M:$M=$E$1)*(100000-ROW(m!N:N)),ROWS($H$4:I19)))+0)))</f>
        <v/>
      </c>
    </row>
    <row r="20" spans="1:9" x14ac:dyDescent="0.75">
      <c r="A20" s="55" t="str">
        <f t="shared" si="0"/>
        <v/>
      </c>
      <c r="B20" s="56" t="str">
        <f>IF($E$1="","",IF(COUNTIF(m!M:M,$E$1)&lt;ROWS($B$4:B20),"",INDEX(m!$B$1:$B$519,100000-SUMPRODUCT(LARGE((m!M:M=$E$1)*(100000-ROW(m!B:B)),ROWS($B$4:B20)))+0)))</f>
        <v/>
      </c>
      <c r="C20" s="57" t="str">
        <f>IF($E$1="","",IF(COUNTIF(m!M:M,$E$1)&lt;ROWS($C$4:C20),"",INDEX(m!$C$1:$C$519,100000-SUMPRODUCT(LARGE((m!M:M=$E$1)*(100000-ROW(m!C:C)),ROWS($C$4:C20)))+0)))</f>
        <v/>
      </c>
      <c r="D20" s="58" t="str">
        <f>IF($E$1="","",IF(COUNTIF(m!$M:$M,$E$1)&lt;ROWS($D$4:D20),"",INDEX(m!$D$1:$D$519,100000-SUMPRODUCT(LARGE((m!$M:$M=$E$1)*(100000-ROW(m!D:D)),ROWS($D$4:D20)))+0)))</f>
        <v/>
      </c>
      <c r="E20" s="57" t="str">
        <f>IF($E$1="","",IF(COUNTIF(m!$M:$M,$E$1)&lt;ROWS($E$4:E20),"",INDEX(m!$J$1:$J$519,100000-SUMPRODUCT(LARGE((m!$M:$M=$E$1)*(100000-ROW(m!J:J)),ROWS($E$4:E20)))+0)))</f>
        <v/>
      </c>
      <c r="F20" s="59" t="str">
        <f>IF($E$1="","",IF(COUNTIF(m!$M:$M,$E$1)&lt;ROWS($F$4:F20),"",INDEX(m!$H$1:$H$519,100000-SUMPRODUCT(LARGE((m!$M:$M=$E$1)*(100000-ROW(m!H:H)),ROWS($F$4:F20)))+0)))</f>
        <v/>
      </c>
      <c r="G20" s="59" t="str">
        <f>IF($E$1="","",IF(COUNTIF(m!$M:$M,$E$1)&lt;ROWS($G$4:G20),"",INDEX(m!$I$1:$I$519,100000-SUMPRODUCT(LARGE((m!$M:$M=$E$1)*(100000-ROW(m!I:I)),ROWS($G$4:G20)))+0)))</f>
        <v/>
      </c>
      <c r="H20" s="60" t="str">
        <f>IF($E$1="","",IF(COUNTIF(m!$M:$M,$E$1)&lt;ROWS($H$4:H20),"",INDEX(m!$L$1:$L$519,100000-SUMPRODUCT(LARGE((m!$M:$M=$E$1)*(100000-ROW(m!L:L)),ROWS($H$4:H20)))+0)))</f>
        <v/>
      </c>
      <c r="I20" s="58" t="str">
        <f>IF($E$1="","",IF(COUNTIF(m!$M:$M,$E$1)&lt;ROWS($H$4:I20),"",INDEX(m!$N$1:$N$519,100000-SUMPRODUCT(LARGE((m!$M:$M=$E$1)*(100000-ROW(m!N:N)),ROWS($H$4:I20)))+0)))</f>
        <v/>
      </c>
    </row>
    <row r="21" spans="1:9" x14ac:dyDescent="0.75">
      <c r="A21" s="55" t="str">
        <f t="shared" si="0"/>
        <v/>
      </c>
      <c r="B21" s="56" t="str">
        <f>IF($E$1="","",IF(COUNTIF(m!M:M,$E$1)&lt;ROWS($B$4:B21),"",INDEX(m!$B$1:$B$519,100000-SUMPRODUCT(LARGE((m!M:M=$E$1)*(100000-ROW(m!B:B)),ROWS($B$4:B21)))+0)))</f>
        <v/>
      </c>
      <c r="C21" s="57" t="str">
        <f>IF($E$1="","",IF(COUNTIF(m!M:M,$E$1)&lt;ROWS($C$4:C21),"",INDEX(m!$C$1:$C$519,100000-SUMPRODUCT(LARGE((m!M:M=$E$1)*(100000-ROW(m!C:C)),ROWS($C$4:C21)))+0)))</f>
        <v/>
      </c>
      <c r="D21" s="58" t="str">
        <f>IF($E$1="","",IF(COUNTIF(m!$M:$M,$E$1)&lt;ROWS($D$4:D21),"",INDEX(m!$D$1:$D$519,100000-SUMPRODUCT(LARGE((m!$M:$M=$E$1)*(100000-ROW(m!D:D)),ROWS($D$4:D21)))+0)))</f>
        <v/>
      </c>
      <c r="E21" s="57" t="str">
        <f>IF($E$1="","",IF(COUNTIF(m!$M:$M,$E$1)&lt;ROWS($E$4:E21),"",INDEX(m!$J$1:$J$519,100000-SUMPRODUCT(LARGE((m!$M:$M=$E$1)*(100000-ROW(m!J:J)),ROWS($E$4:E21)))+0)))</f>
        <v/>
      </c>
      <c r="F21" s="59" t="str">
        <f>IF($E$1="","",IF(COUNTIF(m!$M:$M,$E$1)&lt;ROWS($F$4:F21),"",INDEX(m!$H$1:$H$519,100000-SUMPRODUCT(LARGE((m!$M:$M=$E$1)*(100000-ROW(m!H:H)),ROWS($F$4:F21)))+0)))</f>
        <v/>
      </c>
      <c r="G21" s="59" t="str">
        <f>IF($E$1="","",IF(COUNTIF(m!$M:$M,$E$1)&lt;ROWS($G$4:G21),"",INDEX(m!$I$1:$I$519,100000-SUMPRODUCT(LARGE((m!$M:$M=$E$1)*(100000-ROW(m!I:I)),ROWS($G$4:G21)))+0)))</f>
        <v/>
      </c>
      <c r="H21" s="60" t="str">
        <f>IF($E$1="","",IF(COUNTIF(m!$M:$M,$E$1)&lt;ROWS($H$4:H21),"",INDEX(m!$L$1:$L$519,100000-SUMPRODUCT(LARGE((m!$M:$M=$E$1)*(100000-ROW(m!L:L)),ROWS($H$4:H21)))+0)))</f>
        <v/>
      </c>
      <c r="I21" s="58" t="str">
        <f>IF($E$1="","",IF(COUNTIF(m!$M:$M,$E$1)&lt;ROWS($H$4:I21),"",INDEX(m!$N$1:$N$519,100000-SUMPRODUCT(LARGE((m!$M:$M=$E$1)*(100000-ROW(m!N:N)),ROWS($H$4:I21)))+0)))</f>
        <v/>
      </c>
    </row>
    <row r="22" spans="1:9" x14ac:dyDescent="0.75">
      <c r="A22" s="55" t="str">
        <f t="shared" si="0"/>
        <v/>
      </c>
      <c r="B22" s="56" t="str">
        <f>IF($E$1="","",IF(COUNTIF(m!M:M,$E$1)&lt;ROWS($B$4:B22),"",INDEX(m!$B$1:$B$519,100000-SUMPRODUCT(LARGE((m!M:M=$E$1)*(100000-ROW(m!B:B)),ROWS($B$4:B22)))+0)))</f>
        <v/>
      </c>
      <c r="C22" s="57" t="str">
        <f>IF($E$1="","",IF(COUNTIF(m!M:M,$E$1)&lt;ROWS($C$4:C22),"",INDEX(m!$C$1:$C$519,100000-SUMPRODUCT(LARGE((m!M:M=$E$1)*(100000-ROW(m!C:C)),ROWS($C$4:C22)))+0)))</f>
        <v/>
      </c>
      <c r="D22" s="58" t="str">
        <f>IF($E$1="","",IF(COUNTIF(m!$M:$M,$E$1)&lt;ROWS($D$4:D22),"",INDEX(m!$D$1:$D$519,100000-SUMPRODUCT(LARGE((m!$M:$M=$E$1)*(100000-ROW(m!D:D)),ROWS($D$4:D22)))+0)))</f>
        <v/>
      </c>
      <c r="E22" s="57" t="str">
        <f>IF($E$1="","",IF(COUNTIF(m!$M:$M,$E$1)&lt;ROWS($E$4:E22),"",INDEX(m!$J$1:$J$519,100000-SUMPRODUCT(LARGE((m!$M:$M=$E$1)*(100000-ROW(m!J:J)),ROWS($E$4:E22)))+0)))</f>
        <v/>
      </c>
      <c r="F22" s="59" t="str">
        <f>IF($E$1="","",IF(COUNTIF(m!$M:$M,$E$1)&lt;ROWS($F$4:F22),"",INDEX(m!$H$1:$H$519,100000-SUMPRODUCT(LARGE((m!$M:$M=$E$1)*(100000-ROW(m!H:H)),ROWS($F$4:F22)))+0)))</f>
        <v/>
      </c>
      <c r="G22" s="59" t="str">
        <f>IF($E$1="","",IF(COUNTIF(m!$M:$M,$E$1)&lt;ROWS($G$4:G22),"",INDEX(m!$I$1:$I$519,100000-SUMPRODUCT(LARGE((m!$M:$M=$E$1)*(100000-ROW(m!I:I)),ROWS($G$4:G22)))+0)))</f>
        <v/>
      </c>
      <c r="H22" s="60" t="str">
        <f>IF($E$1="","",IF(COUNTIF(m!$M:$M,$E$1)&lt;ROWS($H$4:H22),"",INDEX(m!$L$1:$L$519,100000-SUMPRODUCT(LARGE((m!$M:$M=$E$1)*(100000-ROW(m!L:L)),ROWS($H$4:H22)))+0)))</f>
        <v/>
      </c>
      <c r="I22" s="58" t="str">
        <f>IF($E$1="","",IF(COUNTIF(m!$M:$M,$E$1)&lt;ROWS($H$4:I22),"",INDEX(m!$N$1:$N$519,100000-SUMPRODUCT(LARGE((m!$M:$M=$E$1)*(100000-ROW(m!N:N)),ROWS($H$4:I22)))+0)))</f>
        <v/>
      </c>
    </row>
    <row r="23" spans="1:9" x14ac:dyDescent="0.75">
      <c r="A23" s="55" t="str">
        <f t="shared" si="0"/>
        <v/>
      </c>
      <c r="B23" s="56" t="str">
        <f>IF($E$1="","",IF(COUNTIF(m!M:M,$E$1)&lt;ROWS($B$4:B23),"",INDEX(m!$B$1:$B$519,100000-SUMPRODUCT(LARGE((m!M:M=$E$1)*(100000-ROW(m!B:B)),ROWS($B$4:B23)))+0)))</f>
        <v/>
      </c>
      <c r="C23" s="57" t="str">
        <f>IF($E$1="","",IF(COUNTIF(m!M:M,$E$1)&lt;ROWS($C$4:C23),"",INDEX(m!$C$1:$C$519,100000-SUMPRODUCT(LARGE((m!M:M=$E$1)*(100000-ROW(m!C:C)),ROWS($C$4:C23)))+0)))</f>
        <v/>
      </c>
      <c r="D23" s="58" t="str">
        <f>IF($E$1="","",IF(COUNTIF(m!$M:$M,$E$1)&lt;ROWS($D$4:D23),"",INDEX(m!$D$1:$D$519,100000-SUMPRODUCT(LARGE((m!$M:$M=$E$1)*(100000-ROW(m!D:D)),ROWS($D$4:D23)))+0)))</f>
        <v/>
      </c>
      <c r="E23" s="57" t="str">
        <f>IF($E$1="","",IF(COUNTIF(m!$M:$M,$E$1)&lt;ROWS($E$4:E23),"",INDEX(m!$J$1:$J$519,100000-SUMPRODUCT(LARGE((m!$M:$M=$E$1)*(100000-ROW(m!J:J)),ROWS($E$4:E23)))+0)))</f>
        <v/>
      </c>
      <c r="F23" s="59" t="str">
        <f>IF($E$1="","",IF(COUNTIF(m!$M:$M,$E$1)&lt;ROWS($F$4:F23),"",INDEX(m!$H$1:$H$519,100000-SUMPRODUCT(LARGE((m!$M:$M=$E$1)*(100000-ROW(m!H:H)),ROWS($F$4:F23)))+0)))</f>
        <v/>
      </c>
      <c r="G23" s="59" t="str">
        <f>IF($E$1="","",IF(COUNTIF(m!$M:$M,$E$1)&lt;ROWS($G$4:G23),"",INDEX(m!$I$1:$I$519,100000-SUMPRODUCT(LARGE((m!$M:$M=$E$1)*(100000-ROW(m!I:I)),ROWS($G$4:G23)))+0)))</f>
        <v/>
      </c>
      <c r="H23" s="60" t="str">
        <f>IF($E$1="","",IF(COUNTIF(m!$M:$M,$E$1)&lt;ROWS($H$4:H23),"",INDEX(m!$L$1:$L$519,100000-SUMPRODUCT(LARGE((m!$M:$M=$E$1)*(100000-ROW(m!L:L)),ROWS($H$4:H23)))+0)))</f>
        <v/>
      </c>
      <c r="I23" s="58" t="str">
        <f>IF($E$1="","",IF(COUNTIF(m!$M:$M,$E$1)&lt;ROWS($H$4:I23),"",INDEX(m!$N$1:$N$519,100000-SUMPRODUCT(LARGE((m!$M:$M=$E$1)*(100000-ROW(m!N:N)),ROWS($H$4:I23)))+0)))</f>
        <v/>
      </c>
    </row>
    <row r="24" spans="1:9" x14ac:dyDescent="0.75">
      <c r="A24" s="55" t="str">
        <f t="shared" si="0"/>
        <v/>
      </c>
      <c r="B24" s="56" t="str">
        <f>IF($E$1="","",IF(COUNTIF(m!M:M,$E$1)&lt;ROWS($B$4:B24),"",INDEX(m!$B$1:$B$519,100000-SUMPRODUCT(LARGE((m!M:M=$E$1)*(100000-ROW(m!B:B)),ROWS($B$4:B24)))+0)))</f>
        <v/>
      </c>
      <c r="C24" s="57" t="str">
        <f>IF($E$1="","",IF(COUNTIF(m!M:M,$E$1)&lt;ROWS($C$4:C24),"",INDEX(m!$C$1:$C$519,100000-SUMPRODUCT(LARGE((m!M:M=$E$1)*(100000-ROW(m!C:C)),ROWS($C$4:C24)))+0)))</f>
        <v/>
      </c>
      <c r="D24" s="58" t="str">
        <f>IF($E$1="","",IF(COUNTIF(m!$M:$M,$E$1)&lt;ROWS($D$4:D24),"",INDEX(m!$D$1:$D$519,100000-SUMPRODUCT(LARGE((m!$M:$M=$E$1)*(100000-ROW(m!D:D)),ROWS($D$4:D24)))+0)))</f>
        <v/>
      </c>
      <c r="E24" s="57" t="str">
        <f>IF($E$1="","",IF(COUNTIF(m!$M:$M,$E$1)&lt;ROWS($E$4:E24),"",INDEX(m!$J$1:$J$519,100000-SUMPRODUCT(LARGE((m!$M:$M=$E$1)*(100000-ROW(m!J:J)),ROWS($E$4:E24)))+0)))</f>
        <v/>
      </c>
      <c r="F24" s="59" t="str">
        <f>IF($E$1="","",IF(COUNTIF(m!$M:$M,$E$1)&lt;ROWS($F$4:F24),"",INDEX(m!$H$1:$H$519,100000-SUMPRODUCT(LARGE((m!$M:$M=$E$1)*(100000-ROW(m!H:H)),ROWS($F$4:F24)))+0)))</f>
        <v/>
      </c>
      <c r="G24" s="59" t="str">
        <f>IF($E$1="","",IF(COUNTIF(m!$M:$M,$E$1)&lt;ROWS($G$4:G24),"",INDEX(m!$I$1:$I$519,100000-SUMPRODUCT(LARGE((m!$M:$M=$E$1)*(100000-ROW(m!I:I)),ROWS($G$4:G24)))+0)))</f>
        <v/>
      </c>
      <c r="H24" s="60" t="str">
        <f>IF($E$1="","",IF(COUNTIF(m!$M:$M,$E$1)&lt;ROWS($H$4:H24),"",INDEX(m!$L$1:$L$519,100000-SUMPRODUCT(LARGE((m!$M:$M=$E$1)*(100000-ROW(m!L:L)),ROWS($H$4:H24)))+0)))</f>
        <v/>
      </c>
      <c r="I24" s="58" t="str">
        <f>IF($E$1="","",IF(COUNTIF(m!$M:$M,$E$1)&lt;ROWS($H$4:I24),"",INDEX(m!$N$1:$N$519,100000-SUMPRODUCT(LARGE((m!$M:$M=$E$1)*(100000-ROW(m!N:N)),ROWS($H$4:I24)))+0)))</f>
        <v/>
      </c>
    </row>
    <row r="25" spans="1:9" x14ac:dyDescent="0.75">
      <c r="A25" s="55" t="str">
        <f t="shared" si="0"/>
        <v/>
      </c>
      <c r="B25" s="56" t="str">
        <f>IF($E$1="","",IF(COUNTIF(m!M:M,$E$1)&lt;ROWS($B$4:B25),"",INDEX(m!$B$1:$B$519,100000-SUMPRODUCT(LARGE((m!M:M=$E$1)*(100000-ROW(m!B:B)),ROWS($B$4:B25)))+0)))</f>
        <v/>
      </c>
      <c r="C25" s="57" t="str">
        <f>IF($E$1="","",IF(COUNTIF(m!M:M,$E$1)&lt;ROWS($C$4:C25),"",INDEX(m!$C$1:$C$519,100000-SUMPRODUCT(LARGE((m!M:M=$E$1)*(100000-ROW(m!C:C)),ROWS($C$4:C25)))+0)))</f>
        <v/>
      </c>
      <c r="D25" s="58" t="str">
        <f>IF($E$1="","",IF(COUNTIF(m!$M:$M,$E$1)&lt;ROWS($D$4:D25),"",INDEX(m!$D$1:$D$519,100000-SUMPRODUCT(LARGE((m!$M:$M=$E$1)*(100000-ROW(m!D:D)),ROWS($D$4:D25)))+0)))</f>
        <v/>
      </c>
      <c r="E25" s="57" t="str">
        <f>IF($E$1="","",IF(COUNTIF(m!$M:$M,$E$1)&lt;ROWS($E$4:E25),"",INDEX(m!$J$1:$J$519,100000-SUMPRODUCT(LARGE((m!$M:$M=$E$1)*(100000-ROW(m!J:J)),ROWS($E$4:E25)))+0)))</f>
        <v/>
      </c>
      <c r="F25" s="59" t="str">
        <f>IF($E$1="","",IF(COUNTIF(m!$M:$M,$E$1)&lt;ROWS($F$4:F25),"",INDEX(m!$H$1:$H$519,100000-SUMPRODUCT(LARGE((m!$M:$M=$E$1)*(100000-ROW(m!H:H)),ROWS($F$4:F25)))+0)))</f>
        <v/>
      </c>
      <c r="G25" s="59" t="str">
        <f>IF($E$1="","",IF(COUNTIF(m!$M:$M,$E$1)&lt;ROWS($G$4:G25),"",INDEX(m!$I$1:$I$519,100000-SUMPRODUCT(LARGE((m!$M:$M=$E$1)*(100000-ROW(m!I:I)),ROWS($G$4:G25)))+0)))</f>
        <v/>
      </c>
      <c r="H25" s="60" t="str">
        <f>IF($E$1="","",IF(COUNTIF(m!$M:$M,$E$1)&lt;ROWS($H$4:H25),"",INDEX(m!$L$1:$L$519,100000-SUMPRODUCT(LARGE((m!$M:$M=$E$1)*(100000-ROW(m!L:L)),ROWS($H$4:H25)))+0)))</f>
        <v/>
      </c>
      <c r="I25" s="58" t="str">
        <f>IF($E$1="","",IF(COUNTIF(m!$M:$M,$E$1)&lt;ROWS($H$4:I25),"",INDEX(m!$N$1:$N$519,100000-SUMPRODUCT(LARGE((m!$M:$M=$E$1)*(100000-ROW(m!N:N)),ROWS($H$4:I25)))+0)))</f>
        <v/>
      </c>
    </row>
    <row r="26" spans="1:9" x14ac:dyDescent="0.75">
      <c r="A26" s="55" t="str">
        <f t="shared" si="0"/>
        <v/>
      </c>
      <c r="B26" s="56" t="str">
        <f>IF($E$1="","",IF(COUNTIF(m!M:M,$E$1)&lt;ROWS($B$4:B26),"",INDEX(m!$B$1:$B$519,100000-SUMPRODUCT(LARGE((m!M:M=$E$1)*(100000-ROW(m!B:B)),ROWS($B$4:B26)))+0)))</f>
        <v/>
      </c>
      <c r="C26" s="57" t="str">
        <f>IF($E$1="","",IF(COUNTIF(m!M:M,$E$1)&lt;ROWS($C$4:C26),"",INDEX(m!$C$1:$C$519,100000-SUMPRODUCT(LARGE((m!M:M=$E$1)*(100000-ROW(m!C:C)),ROWS($C$4:C26)))+0)))</f>
        <v/>
      </c>
      <c r="D26" s="58" t="str">
        <f>IF($E$1="","",IF(COUNTIF(m!$M:$M,$E$1)&lt;ROWS($D$4:D26),"",INDEX(m!$D$1:$D$519,100000-SUMPRODUCT(LARGE((m!$M:$M=$E$1)*(100000-ROW(m!D:D)),ROWS($D$4:D26)))+0)))</f>
        <v/>
      </c>
      <c r="E26" s="57" t="str">
        <f>IF($E$1="","",IF(COUNTIF(m!$M:$M,$E$1)&lt;ROWS($E$4:E26),"",INDEX(m!$J$1:$J$519,100000-SUMPRODUCT(LARGE((m!$M:$M=$E$1)*(100000-ROW(m!J:J)),ROWS($E$4:E26)))+0)))</f>
        <v/>
      </c>
      <c r="F26" s="59" t="str">
        <f>IF($E$1="","",IF(COUNTIF(m!$M:$M,$E$1)&lt;ROWS($F$4:F26),"",INDEX(m!$H$1:$H$519,100000-SUMPRODUCT(LARGE((m!$M:$M=$E$1)*(100000-ROW(m!H:H)),ROWS($F$4:F26)))+0)))</f>
        <v/>
      </c>
      <c r="G26" s="59" t="str">
        <f>IF($E$1="","",IF(COUNTIF(m!$M:$M,$E$1)&lt;ROWS($G$4:G26),"",INDEX(m!$I$1:$I$519,100000-SUMPRODUCT(LARGE((m!$M:$M=$E$1)*(100000-ROW(m!I:I)),ROWS($G$4:G26)))+0)))</f>
        <v/>
      </c>
      <c r="H26" s="60" t="str">
        <f>IF($E$1="","",IF(COUNTIF(m!$M:$M,$E$1)&lt;ROWS($H$4:H26),"",INDEX(m!$L$1:$L$519,100000-SUMPRODUCT(LARGE((m!$M:$M=$E$1)*(100000-ROW(m!L:L)),ROWS($H$4:H26)))+0)))</f>
        <v/>
      </c>
      <c r="I26" s="58" t="str">
        <f>IF($E$1="","",IF(COUNTIF(m!$M:$M,$E$1)&lt;ROWS($H$4:I26),"",INDEX(m!$N$1:$N$519,100000-SUMPRODUCT(LARGE((m!$M:$M=$E$1)*(100000-ROW(m!N:N)),ROWS($H$4:I26)))+0)))</f>
        <v/>
      </c>
    </row>
    <row r="27" spans="1:9" x14ac:dyDescent="0.75">
      <c r="A27" s="55" t="str">
        <f t="shared" si="0"/>
        <v/>
      </c>
      <c r="B27" s="56" t="str">
        <f>IF($E$1="","",IF(COUNTIF(m!M:M,$E$1)&lt;ROWS($B$4:B27),"",INDEX(m!$B$1:$B$519,100000-SUMPRODUCT(LARGE((m!M:M=$E$1)*(100000-ROW(m!B:B)),ROWS($B$4:B27)))+0)))</f>
        <v/>
      </c>
      <c r="C27" s="57" t="str">
        <f>IF($E$1="","",IF(COUNTIF(m!M:M,$E$1)&lt;ROWS($C$4:C27),"",INDEX(m!$C$1:$C$519,100000-SUMPRODUCT(LARGE((m!M:M=$E$1)*(100000-ROW(m!C:C)),ROWS($C$4:C27)))+0)))</f>
        <v/>
      </c>
      <c r="D27" s="58" t="str">
        <f>IF($E$1="","",IF(COUNTIF(m!$M:$M,$E$1)&lt;ROWS($D$4:D27),"",INDEX(m!$D$1:$D$519,100000-SUMPRODUCT(LARGE((m!$M:$M=$E$1)*(100000-ROW(m!D:D)),ROWS($D$4:D27)))+0)))</f>
        <v/>
      </c>
      <c r="E27" s="57" t="str">
        <f>IF($E$1="","",IF(COUNTIF(m!$M:$M,$E$1)&lt;ROWS($E$4:E27),"",INDEX(m!$J$1:$J$519,100000-SUMPRODUCT(LARGE((m!$M:$M=$E$1)*(100000-ROW(m!J:J)),ROWS($E$4:E27)))+0)))</f>
        <v/>
      </c>
      <c r="F27" s="59" t="str">
        <f>IF($E$1="","",IF(COUNTIF(m!$M:$M,$E$1)&lt;ROWS($F$4:F27),"",INDEX(m!$H$1:$H$519,100000-SUMPRODUCT(LARGE((m!$M:$M=$E$1)*(100000-ROW(m!H:H)),ROWS($F$4:F27)))+0)))</f>
        <v/>
      </c>
      <c r="G27" s="59" t="str">
        <f>IF($E$1="","",IF(COUNTIF(m!$M:$M,$E$1)&lt;ROWS($G$4:G27),"",INDEX(m!$I$1:$I$519,100000-SUMPRODUCT(LARGE((m!$M:$M=$E$1)*(100000-ROW(m!I:I)),ROWS($G$4:G27)))+0)))</f>
        <v/>
      </c>
      <c r="H27" s="60" t="str">
        <f>IF($E$1="","",IF(COUNTIF(m!$M:$M,$E$1)&lt;ROWS($H$4:H27),"",INDEX(m!$L$1:$L$519,100000-SUMPRODUCT(LARGE((m!$M:$M=$E$1)*(100000-ROW(m!L:L)),ROWS($H$4:H27)))+0)))</f>
        <v/>
      </c>
      <c r="I27" s="58" t="str">
        <f>IF($E$1="","",IF(COUNTIF(m!$M:$M,$E$1)&lt;ROWS($H$4:I27),"",INDEX(m!$N$1:$N$519,100000-SUMPRODUCT(LARGE((m!$M:$M=$E$1)*(100000-ROW(m!N:N)),ROWS($H$4:I27)))+0)))</f>
        <v/>
      </c>
    </row>
    <row r="28" spans="1:9" x14ac:dyDescent="0.75">
      <c r="A28" s="55" t="str">
        <f t="shared" si="0"/>
        <v/>
      </c>
      <c r="B28" s="56" t="str">
        <f>IF($E$1="","",IF(COUNTIF(m!M:M,$E$1)&lt;ROWS($B$4:B28),"",INDEX(m!$B$1:$B$519,100000-SUMPRODUCT(LARGE((m!M:M=$E$1)*(100000-ROW(m!B:B)),ROWS($B$4:B28)))+0)))</f>
        <v/>
      </c>
      <c r="C28" s="57" t="str">
        <f>IF($E$1="","",IF(COUNTIF(m!M:M,$E$1)&lt;ROWS($C$4:C28),"",INDEX(m!$C$1:$C$519,100000-SUMPRODUCT(LARGE((m!M:M=$E$1)*(100000-ROW(m!C:C)),ROWS($C$4:C28)))+0)))</f>
        <v/>
      </c>
      <c r="D28" s="58" t="str">
        <f>IF($E$1="","",IF(COUNTIF(m!$M:$M,$E$1)&lt;ROWS($D$4:D28),"",INDEX(m!$D$1:$D$519,100000-SUMPRODUCT(LARGE((m!$M:$M=$E$1)*(100000-ROW(m!D:D)),ROWS($D$4:D28)))+0)))</f>
        <v/>
      </c>
      <c r="E28" s="57" t="str">
        <f>IF($E$1="","",IF(COUNTIF(m!$M:$M,$E$1)&lt;ROWS($E$4:E28),"",INDEX(m!$J$1:$J$519,100000-SUMPRODUCT(LARGE((m!$M:$M=$E$1)*(100000-ROW(m!J:J)),ROWS($E$4:E28)))+0)))</f>
        <v/>
      </c>
      <c r="F28" s="59" t="str">
        <f>IF($E$1="","",IF(COUNTIF(m!$M:$M,$E$1)&lt;ROWS($F$4:F28),"",INDEX(m!$H$1:$H$519,100000-SUMPRODUCT(LARGE((m!$M:$M=$E$1)*(100000-ROW(m!H:H)),ROWS($F$4:F28)))+0)))</f>
        <v/>
      </c>
      <c r="G28" s="59" t="str">
        <f>IF($E$1="","",IF(COUNTIF(m!$M:$M,$E$1)&lt;ROWS($G$4:G28),"",INDEX(m!$I$1:$I$519,100000-SUMPRODUCT(LARGE((m!$M:$M=$E$1)*(100000-ROW(m!I:I)),ROWS($G$4:G28)))+0)))</f>
        <v/>
      </c>
      <c r="H28" s="60" t="str">
        <f>IF($E$1="","",IF(COUNTIF(m!$M:$M,$E$1)&lt;ROWS($H$4:H28),"",INDEX(m!$L$1:$L$519,100000-SUMPRODUCT(LARGE((m!$M:$M=$E$1)*(100000-ROW(m!L:L)),ROWS($H$4:H28)))+0)))</f>
        <v/>
      </c>
      <c r="I28" s="58" t="str">
        <f>IF($E$1="","",IF(COUNTIF(m!$M:$M,$E$1)&lt;ROWS($H$4:I28),"",INDEX(m!$N$1:$N$519,100000-SUMPRODUCT(LARGE((m!$M:$M=$E$1)*(100000-ROW(m!N:N)),ROWS($H$4:I28)))+0)))</f>
        <v/>
      </c>
    </row>
    <row r="29" spans="1:9" x14ac:dyDescent="0.75">
      <c r="A29" s="55" t="str">
        <f t="shared" si="0"/>
        <v/>
      </c>
      <c r="B29" s="56" t="str">
        <f>IF($E$1="","",IF(COUNTIF(m!M:M,$E$1)&lt;ROWS($B$4:B29),"",INDEX(m!$B$1:$B$519,100000-SUMPRODUCT(LARGE((m!M:M=$E$1)*(100000-ROW(m!B:B)),ROWS($B$4:B29)))+0)))</f>
        <v/>
      </c>
      <c r="C29" s="57" t="str">
        <f>IF($E$1="","",IF(COUNTIF(m!M:M,$E$1)&lt;ROWS($C$4:C29),"",INDEX(m!$C$1:$C$519,100000-SUMPRODUCT(LARGE((m!M:M=$E$1)*(100000-ROW(m!C:C)),ROWS($C$4:C29)))+0)))</f>
        <v/>
      </c>
      <c r="D29" s="58" t="str">
        <f>IF($E$1="","",IF(COUNTIF(m!$M:$M,$E$1)&lt;ROWS($D$4:D29),"",INDEX(m!$D$1:$D$519,100000-SUMPRODUCT(LARGE((m!$M:$M=$E$1)*(100000-ROW(m!D:D)),ROWS($D$4:D29)))+0)))</f>
        <v/>
      </c>
      <c r="E29" s="57" t="str">
        <f>IF($E$1="","",IF(COUNTIF(m!$M:$M,$E$1)&lt;ROWS($E$4:E29),"",INDEX(m!$J$1:$J$519,100000-SUMPRODUCT(LARGE((m!$M:$M=$E$1)*(100000-ROW(m!J:J)),ROWS($E$4:E29)))+0)))</f>
        <v/>
      </c>
      <c r="F29" s="59" t="str">
        <f>IF($E$1="","",IF(COUNTIF(m!$M:$M,$E$1)&lt;ROWS($F$4:F29),"",INDEX(m!$H$1:$H$519,100000-SUMPRODUCT(LARGE((m!$M:$M=$E$1)*(100000-ROW(m!H:H)),ROWS($F$4:F29)))+0)))</f>
        <v/>
      </c>
      <c r="G29" s="59" t="str">
        <f>IF($E$1="","",IF(COUNTIF(m!$M:$M,$E$1)&lt;ROWS($G$4:G29),"",INDEX(m!$I$1:$I$519,100000-SUMPRODUCT(LARGE((m!$M:$M=$E$1)*(100000-ROW(m!I:I)),ROWS($G$4:G29)))+0)))</f>
        <v/>
      </c>
      <c r="H29" s="60" t="str">
        <f>IF($E$1="","",IF(COUNTIF(m!$M:$M,$E$1)&lt;ROWS($H$4:H29),"",INDEX(m!$L$1:$L$519,100000-SUMPRODUCT(LARGE((m!$M:$M=$E$1)*(100000-ROW(m!L:L)),ROWS($H$4:H29)))+0)))</f>
        <v/>
      </c>
      <c r="I29" s="58" t="str">
        <f>IF($E$1="","",IF(COUNTIF(m!$M:$M,$E$1)&lt;ROWS($H$4:I29),"",INDEX(m!$N$1:$N$519,100000-SUMPRODUCT(LARGE((m!$M:$M=$E$1)*(100000-ROW(m!N:N)),ROWS($H$4:I29)))+0)))</f>
        <v/>
      </c>
    </row>
    <row r="30" spans="1:9" x14ac:dyDescent="0.75">
      <c r="A30" s="55" t="str">
        <f t="shared" si="0"/>
        <v/>
      </c>
      <c r="B30" s="56" t="str">
        <f>IF($E$1="","",IF(COUNTIF(m!M:M,$E$1)&lt;ROWS($B$4:B30),"",INDEX(m!$B$1:$B$519,100000-SUMPRODUCT(LARGE((m!M:M=$E$1)*(100000-ROW(m!B:B)),ROWS($B$4:B30)))+0)))</f>
        <v/>
      </c>
      <c r="C30" s="57" t="str">
        <f>IF($E$1="","",IF(COUNTIF(m!M:M,$E$1)&lt;ROWS($C$4:C30),"",INDEX(m!$C$1:$C$519,100000-SUMPRODUCT(LARGE((m!M:M=$E$1)*(100000-ROW(m!C:C)),ROWS($C$4:C30)))+0)))</f>
        <v/>
      </c>
      <c r="D30" s="58" t="str">
        <f>IF($E$1="","",IF(COUNTIF(m!$M:$M,$E$1)&lt;ROWS($D$4:D30),"",INDEX(m!$D$1:$D$519,100000-SUMPRODUCT(LARGE((m!$M:$M=$E$1)*(100000-ROW(m!D:D)),ROWS($D$4:D30)))+0)))</f>
        <v/>
      </c>
      <c r="E30" s="57" t="str">
        <f>IF($E$1="","",IF(COUNTIF(m!$M:$M,$E$1)&lt;ROWS($E$4:E30),"",INDEX(m!$J$1:$J$519,100000-SUMPRODUCT(LARGE((m!$M:$M=$E$1)*(100000-ROW(m!J:J)),ROWS($E$4:E30)))+0)))</f>
        <v/>
      </c>
      <c r="F30" s="59" t="str">
        <f>IF($E$1="","",IF(COUNTIF(m!$M:$M,$E$1)&lt;ROWS($F$4:F30),"",INDEX(m!$H$1:$H$519,100000-SUMPRODUCT(LARGE((m!$M:$M=$E$1)*(100000-ROW(m!H:H)),ROWS($F$4:F30)))+0)))</f>
        <v/>
      </c>
      <c r="G30" s="59" t="str">
        <f>IF($E$1="","",IF(COUNTIF(m!$M:$M,$E$1)&lt;ROWS($G$4:G30),"",INDEX(m!$I$1:$I$519,100000-SUMPRODUCT(LARGE((m!$M:$M=$E$1)*(100000-ROW(m!I:I)),ROWS($G$4:G30)))+0)))</f>
        <v/>
      </c>
      <c r="H30" s="60" t="str">
        <f>IF($E$1="","",IF(COUNTIF(m!$M:$M,$E$1)&lt;ROWS($H$4:H30),"",INDEX(m!$L$1:$L$519,100000-SUMPRODUCT(LARGE((m!$M:$M=$E$1)*(100000-ROW(m!L:L)),ROWS($H$4:H30)))+0)))</f>
        <v/>
      </c>
      <c r="I30" s="58" t="str">
        <f>IF($E$1="","",IF(COUNTIF(m!$M:$M,$E$1)&lt;ROWS($H$4:I30),"",INDEX(m!$N$1:$N$519,100000-SUMPRODUCT(LARGE((m!$M:$M=$E$1)*(100000-ROW(m!N:N)),ROWS($H$4:I30)))+0)))</f>
        <v/>
      </c>
    </row>
    <row r="31" spans="1:9" x14ac:dyDescent="0.75">
      <c r="A31" s="55" t="str">
        <f t="shared" si="0"/>
        <v/>
      </c>
      <c r="B31" s="56" t="str">
        <f>IF($E$1="","",IF(COUNTIF(m!M:M,$E$1)&lt;ROWS($B$4:B31),"",INDEX(m!$B$1:$B$519,100000-SUMPRODUCT(LARGE((m!M:M=$E$1)*(100000-ROW(m!B:B)),ROWS($B$4:B31)))+0)))</f>
        <v/>
      </c>
      <c r="C31" s="57" t="str">
        <f>IF($E$1="","",IF(COUNTIF(m!M:M,$E$1)&lt;ROWS($C$4:C31),"",INDEX(m!$C$1:$C$519,100000-SUMPRODUCT(LARGE((m!M:M=$E$1)*(100000-ROW(m!C:C)),ROWS($C$4:C31)))+0)))</f>
        <v/>
      </c>
      <c r="D31" s="58" t="str">
        <f>IF($E$1="","",IF(COUNTIF(m!$M:$M,$E$1)&lt;ROWS($D$4:D31),"",INDEX(m!$D$1:$D$519,100000-SUMPRODUCT(LARGE((m!$M:$M=$E$1)*(100000-ROW(m!D:D)),ROWS($D$4:D31)))+0)))</f>
        <v/>
      </c>
      <c r="E31" s="57" t="str">
        <f>IF($E$1="","",IF(COUNTIF(m!$M:$M,$E$1)&lt;ROWS($E$4:E31),"",INDEX(m!$J$1:$J$519,100000-SUMPRODUCT(LARGE((m!$M:$M=$E$1)*(100000-ROW(m!J:J)),ROWS($E$4:E31)))+0)))</f>
        <v/>
      </c>
      <c r="F31" s="59" t="str">
        <f>IF($E$1="","",IF(COUNTIF(m!$M:$M,$E$1)&lt;ROWS($F$4:F31),"",INDEX(m!$H$1:$H$519,100000-SUMPRODUCT(LARGE((m!$M:$M=$E$1)*(100000-ROW(m!H:H)),ROWS($F$4:F31)))+0)))</f>
        <v/>
      </c>
      <c r="G31" s="59" t="str">
        <f>IF($E$1="","",IF(COUNTIF(m!$M:$M,$E$1)&lt;ROWS($G$4:G31),"",INDEX(m!$I$1:$I$519,100000-SUMPRODUCT(LARGE((m!$M:$M=$E$1)*(100000-ROW(m!I:I)),ROWS($G$4:G31)))+0)))</f>
        <v/>
      </c>
      <c r="H31" s="60" t="str">
        <f>IF($E$1="","",IF(COUNTIF(m!$M:$M,$E$1)&lt;ROWS($H$4:H31),"",INDEX(m!$L$1:$L$519,100000-SUMPRODUCT(LARGE((m!$M:$M=$E$1)*(100000-ROW(m!L:L)),ROWS($H$4:H31)))+0)))</f>
        <v/>
      </c>
      <c r="I31" s="58" t="str">
        <f>IF($E$1="","",IF(COUNTIF(m!$M:$M,$E$1)&lt;ROWS($H$4:I31),"",INDEX(m!$N$1:$N$519,100000-SUMPRODUCT(LARGE((m!$M:$M=$E$1)*(100000-ROW(m!N:N)),ROWS($H$4:I31)))+0)))</f>
        <v/>
      </c>
    </row>
    <row r="32" spans="1:9" x14ac:dyDescent="0.75">
      <c r="A32" s="55" t="str">
        <f t="shared" si="0"/>
        <v/>
      </c>
      <c r="B32" s="56" t="str">
        <f>IF($E$1="","",IF(COUNTIF(m!M:M,$E$1)&lt;ROWS($B$4:B32),"",INDEX(m!$B$1:$B$519,100000-SUMPRODUCT(LARGE((m!M:M=$E$1)*(100000-ROW(m!B:B)),ROWS($B$4:B32)))+0)))</f>
        <v/>
      </c>
      <c r="C32" s="57" t="str">
        <f>IF($E$1="","",IF(COUNTIF(m!M:M,$E$1)&lt;ROWS($C$4:C32),"",INDEX(m!$C$1:$C$519,100000-SUMPRODUCT(LARGE((m!M:M=$E$1)*(100000-ROW(m!C:C)),ROWS($C$4:C32)))+0)))</f>
        <v/>
      </c>
      <c r="D32" s="58" t="str">
        <f>IF($E$1="","",IF(COUNTIF(m!$M:$M,$E$1)&lt;ROWS($D$4:D32),"",INDEX(m!$D$1:$D$519,100000-SUMPRODUCT(LARGE((m!$M:$M=$E$1)*(100000-ROW(m!D:D)),ROWS($D$4:D32)))+0)))</f>
        <v/>
      </c>
      <c r="E32" s="57" t="str">
        <f>IF($E$1="","",IF(COUNTIF(m!$M:$M,$E$1)&lt;ROWS($E$4:E32),"",INDEX(m!$J$1:$J$519,100000-SUMPRODUCT(LARGE((m!$M:$M=$E$1)*(100000-ROW(m!J:J)),ROWS($E$4:E32)))+0)))</f>
        <v/>
      </c>
      <c r="F32" s="59" t="str">
        <f>IF($E$1="","",IF(COUNTIF(m!$M:$M,$E$1)&lt;ROWS($F$4:F32),"",INDEX(m!$H$1:$H$519,100000-SUMPRODUCT(LARGE((m!$M:$M=$E$1)*(100000-ROW(m!H:H)),ROWS($F$4:F32)))+0)))</f>
        <v/>
      </c>
      <c r="G32" s="59" t="str">
        <f>IF($E$1="","",IF(COUNTIF(m!$M:$M,$E$1)&lt;ROWS($G$4:G32),"",INDEX(m!$I$1:$I$519,100000-SUMPRODUCT(LARGE((m!$M:$M=$E$1)*(100000-ROW(m!I:I)),ROWS($G$4:G32)))+0)))</f>
        <v/>
      </c>
      <c r="H32" s="60" t="str">
        <f>IF($E$1="","",IF(COUNTIF(m!$M:$M,$E$1)&lt;ROWS($H$4:H32),"",INDEX(m!$L$1:$L$519,100000-SUMPRODUCT(LARGE((m!$M:$M=$E$1)*(100000-ROW(m!L:L)),ROWS($H$4:H32)))+0)))</f>
        <v/>
      </c>
      <c r="I32" s="58" t="str">
        <f>IF($E$1="","",IF(COUNTIF(m!$M:$M,$E$1)&lt;ROWS($H$4:I32),"",INDEX(m!$N$1:$N$519,100000-SUMPRODUCT(LARGE((m!$M:$M=$E$1)*(100000-ROW(m!N:N)),ROWS($H$4:I32)))+0)))</f>
        <v/>
      </c>
    </row>
    <row r="33" spans="1:9" x14ac:dyDescent="0.75">
      <c r="A33" s="55" t="str">
        <f t="shared" si="0"/>
        <v/>
      </c>
      <c r="B33" s="56" t="str">
        <f>IF($E$1="","",IF(COUNTIF(m!M:M,$E$1)&lt;ROWS($B$4:B33),"",INDEX(m!$B$1:$B$519,100000-SUMPRODUCT(LARGE((m!M:M=$E$1)*(100000-ROW(m!B:B)),ROWS($B$4:B33)))+0)))</f>
        <v/>
      </c>
      <c r="C33" s="57" t="str">
        <f>IF($E$1="","",IF(COUNTIF(m!M:M,$E$1)&lt;ROWS($C$4:C33),"",INDEX(m!$C$1:$C$519,100000-SUMPRODUCT(LARGE((m!M:M=$E$1)*(100000-ROW(m!C:C)),ROWS($C$4:C33)))+0)))</f>
        <v/>
      </c>
      <c r="D33" s="58" t="str">
        <f>IF($E$1="","",IF(COUNTIF(m!$M:$M,$E$1)&lt;ROWS($D$4:D33),"",INDEX(m!$D$1:$D$519,100000-SUMPRODUCT(LARGE((m!$M:$M=$E$1)*(100000-ROW(m!D:D)),ROWS($D$4:D33)))+0)))</f>
        <v/>
      </c>
      <c r="E33" s="57" t="str">
        <f>IF($E$1="","",IF(COUNTIF(m!$M:$M,$E$1)&lt;ROWS($E$4:E33),"",INDEX(m!$J$1:$J$519,100000-SUMPRODUCT(LARGE((m!$M:$M=$E$1)*(100000-ROW(m!J:J)),ROWS($E$4:E33)))+0)))</f>
        <v/>
      </c>
      <c r="F33" s="59" t="str">
        <f>IF($E$1="","",IF(COUNTIF(m!$M:$M,$E$1)&lt;ROWS($F$4:F33),"",INDEX(m!$H$1:$H$519,100000-SUMPRODUCT(LARGE((m!$M:$M=$E$1)*(100000-ROW(m!H:H)),ROWS($F$4:F33)))+0)))</f>
        <v/>
      </c>
      <c r="G33" s="59" t="str">
        <f>IF($E$1="","",IF(COUNTIF(m!$M:$M,$E$1)&lt;ROWS($G$4:G33),"",INDEX(m!$I$1:$I$519,100000-SUMPRODUCT(LARGE((m!$M:$M=$E$1)*(100000-ROW(m!I:I)),ROWS($G$4:G33)))+0)))</f>
        <v/>
      </c>
      <c r="H33" s="60" t="str">
        <f>IF($E$1="","",IF(COUNTIF(m!$M:$M,$E$1)&lt;ROWS($H$4:H33),"",INDEX(m!$L$1:$L$519,100000-SUMPRODUCT(LARGE((m!$M:$M=$E$1)*(100000-ROW(m!L:L)),ROWS($H$4:H33)))+0)))</f>
        <v/>
      </c>
      <c r="I33" s="58" t="str">
        <f>IF($E$1="","",IF(COUNTIF(m!$M:$M,$E$1)&lt;ROWS($H$4:I33),"",INDEX(m!$N$1:$N$519,100000-SUMPRODUCT(LARGE((m!$M:$M=$E$1)*(100000-ROW(m!N:N)),ROWS($H$4:I33)))+0)))</f>
        <v/>
      </c>
    </row>
    <row r="34" spans="1:9" x14ac:dyDescent="0.75">
      <c r="A34" s="55" t="str">
        <f t="shared" si="0"/>
        <v/>
      </c>
      <c r="B34" s="56" t="str">
        <f>IF($E$1="","",IF(COUNTIF(m!M:M,$E$1)&lt;ROWS($B$4:B34),"",INDEX(m!$B$1:$B$519,100000-SUMPRODUCT(LARGE((m!M:M=$E$1)*(100000-ROW(m!B:B)),ROWS($B$4:B34)))+0)))</f>
        <v/>
      </c>
      <c r="C34" s="57" t="str">
        <f>IF($E$1="","",IF(COUNTIF(m!M:M,$E$1)&lt;ROWS($C$4:C34),"",INDEX(m!$C$1:$C$519,100000-SUMPRODUCT(LARGE((m!M:M=$E$1)*(100000-ROW(m!C:C)),ROWS($C$4:C34)))+0)))</f>
        <v/>
      </c>
      <c r="D34" s="58" t="str">
        <f>IF($E$1="","",IF(COUNTIF(m!$M:$M,$E$1)&lt;ROWS($D$4:D34),"",INDEX(m!$D$1:$D$519,100000-SUMPRODUCT(LARGE((m!$M:$M=$E$1)*(100000-ROW(m!D:D)),ROWS($D$4:D34)))+0)))</f>
        <v/>
      </c>
      <c r="E34" s="57" t="str">
        <f>IF($E$1="","",IF(COUNTIF(m!$M:$M,$E$1)&lt;ROWS($E$4:E34),"",INDEX(m!$J$1:$J$519,100000-SUMPRODUCT(LARGE((m!$M:$M=$E$1)*(100000-ROW(m!J:J)),ROWS($E$4:E34)))+0)))</f>
        <v/>
      </c>
      <c r="F34" s="59" t="str">
        <f>IF($E$1="","",IF(COUNTIF(m!$M:$M,$E$1)&lt;ROWS($F$4:F34),"",INDEX(m!$H$1:$H$519,100000-SUMPRODUCT(LARGE((m!$M:$M=$E$1)*(100000-ROW(m!H:H)),ROWS($F$4:F34)))+0)))</f>
        <v/>
      </c>
      <c r="G34" s="59" t="str">
        <f>IF($E$1="","",IF(COUNTIF(m!$M:$M,$E$1)&lt;ROWS($G$4:G34),"",INDEX(m!$I$1:$I$519,100000-SUMPRODUCT(LARGE((m!$M:$M=$E$1)*(100000-ROW(m!I:I)),ROWS($G$4:G34)))+0)))</f>
        <v/>
      </c>
      <c r="H34" s="60" t="str">
        <f>IF($E$1="","",IF(COUNTIF(m!$M:$M,$E$1)&lt;ROWS($H$4:H34),"",INDEX(m!$L$1:$L$519,100000-SUMPRODUCT(LARGE((m!$M:$M=$E$1)*(100000-ROW(m!L:L)),ROWS($H$4:H34)))+0)))</f>
        <v/>
      </c>
      <c r="I34" s="58" t="str">
        <f>IF($E$1="","",IF(COUNTIF(m!$M:$M,$E$1)&lt;ROWS($H$4:I34),"",INDEX(m!$N$1:$N$519,100000-SUMPRODUCT(LARGE((m!$M:$M=$E$1)*(100000-ROW(m!N:N)),ROWS($H$4:I34)))+0)))</f>
        <v/>
      </c>
    </row>
    <row r="35" spans="1:9" x14ac:dyDescent="0.75">
      <c r="A35" s="55" t="str">
        <f t="shared" si="0"/>
        <v/>
      </c>
      <c r="B35" s="56" t="str">
        <f>IF($E$1="","",IF(COUNTIF(m!M:M,$E$1)&lt;ROWS($B$4:B35),"",INDEX(m!$B$1:$B$519,100000-SUMPRODUCT(LARGE((m!M:M=$E$1)*(100000-ROW(m!B:B)),ROWS($B$4:B35)))+0)))</f>
        <v/>
      </c>
      <c r="C35" s="57" t="str">
        <f>IF($E$1="","",IF(COUNTIF(m!M:M,$E$1)&lt;ROWS($C$4:C35),"",INDEX(m!$C$1:$C$519,100000-SUMPRODUCT(LARGE((m!M:M=$E$1)*(100000-ROW(m!C:C)),ROWS($C$4:C35)))+0)))</f>
        <v/>
      </c>
      <c r="D35" s="58" t="str">
        <f>IF($E$1="","",IF(COUNTIF(m!$M:$M,$E$1)&lt;ROWS($D$4:D35),"",INDEX(m!$D$1:$D$519,100000-SUMPRODUCT(LARGE((m!$M:$M=$E$1)*(100000-ROW(m!D:D)),ROWS($D$4:D35)))+0)))</f>
        <v/>
      </c>
      <c r="E35" s="57" t="str">
        <f>IF($E$1="","",IF(COUNTIF(m!$M:$M,$E$1)&lt;ROWS($E$4:E35),"",INDEX(m!$J$1:$J$519,100000-SUMPRODUCT(LARGE((m!$M:$M=$E$1)*(100000-ROW(m!J:J)),ROWS($E$4:E35)))+0)))</f>
        <v/>
      </c>
      <c r="F35" s="59" t="str">
        <f>IF($E$1="","",IF(COUNTIF(m!$M:$M,$E$1)&lt;ROWS($F$4:F35),"",INDEX(m!$H$1:$H$519,100000-SUMPRODUCT(LARGE((m!$M:$M=$E$1)*(100000-ROW(m!H:H)),ROWS($F$4:F35)))+0)))</f>
        <v/>
      </c>
      <c r="G35" s="59" t="str">
        <f>IF($E$1="","",IF(COUNTIF(m!$M:$M,$E$1)&lt;ROWS($G$4:G35),"",INDEX(m!$I$1:$I$519,100000-SUMPRODUCT(LARGE((m!$M:$M=$E$1)*(100000-ROW(m!I:I)),ROWS($G$4:G35)))+0)))</f>
        <v/>
      </c>
      <c r="H35" s="60" t="str">
        <f>IF($E$1="","",IF(COUNTIF(m!$M:$M,$E$1)&lt;ROWS($H$4:H35),"",INDEX(m!$L$1:$L$519,100000-SUMPRODUCT(LARGE((m!$M:$M=$E$1)*(100000-ROW(m!L:L)),ROWS($H$4:H35)))+0)))</f>
        <v/>
      </c>
      <c r="I35" s="58" t="str">
        <f>IF($E$1="","",IF(COUNTIF(m!$M:$M,$E$1)&lt;ROWS($H$4:I35),"",INDEX(m!$N$1:$N$519,100000-SUMPRODUCT(LARGE((m!$M:$M=$E$1)*(100000-ROW(m!N:N)),ROWS($H$4:I35)))+0)))</f>
        <v/>
      </c>
    </row>
    <row r="36" spans="1:9" x14ac:dyDescent="0.75">
      <c r="A36" s="55" t="str">
        <f t="shared" si="0"/>
        <v/>
      </c>
      <c r="B36" s="56" t="str">
        <f>IF($E$1="","",IF(COUNTIF(m!M:M,$E$1)&lt;ROWS($B$4:B36),"",INDEX(m!$B$1:$B$519,100000-SUMPRODUCT(LARGE((m!M:M=$E$1)*(100000-ROW(m!B:B)),ROWS($B$4:B36)))+0)))</f>
        <v/>
      </c>
      <c r="C36" s="57" t="str">
        <f>IF($E$1="","",IF(COUNTIF(m!M:M,$E$1)&lt;ROWS($C$4:C36),"",INDEX(m!$C$1:$C$519,100000-SUMPRODUCT(LARGE((m!M:M=$E$1)*(100000-ROW(m!C:C)),ROWS($C$4:C36)))+0)))</f>
        <v/>
      </c>
      <c r="D36" s="58" t="str">
        <f>IF($E$1="","",IF(COUNTIF(m!$M:$M,$E$1)&lt;ROWS($D$4:D36),"",INDEX(m!$D$1:$D$519,100000-SUMPRODUCT(LARGE((m!$M:$M=$E$1)*(100000-ROW(m!D:D)),ROWS($D$4:D36)))+0)))</f>
        <v/>
      </c>
      <c r="E36" s="57" t="str">
        <f>IF($E$1="","",IF(COUNTIF(m!$M:$M,$E$1)&lt;ROWS($E$4:E36),"",INDEX(m!$J$1:$J$519,100000-SUMPRODUCT(LARGE((m!$M:$M=$E$1)*(100000-ROW(m!J:J)),ROWS($E$4:E36)))+0)))</f>
        <v/>
      </c>
      <c r="F36" s="59" t="str">
        <f>IF($E$1="","",IF(COUNTIF(m!$M:$M,$E$1)&lt;ROWS($F$4:F36),"",INDEX(m!$H$1:$H$519,100000-SUMPRODUCT(LARGE((m!$M:$M=$E$1)*(100000-ROW(m!H:H)),ROWS($F$4:F36)))+0)))</f>
        <v/>
      </c>
      <c r="G36" s="59" t="str">
        <f>IF($E$1="","",IF(COUNTIF(m!$M:$M,$E$1)&lt;ROWS($G$4:G36),"",INDEX(m!$I$1:$I$519,100000-SUMPRODUCT(LARGE((m!$M:$M=$E$1)*(100000-ROW(m!I:I)),ROWS($G$4:G36)))+0)))</f>
        <v/>
      </c>
      <c r="H36" s="60" t="str">
        <f>IF($E$1="","",IF(COUNTIF(m!$M:$M,$E$1)&lt;ROWS($H$4:H36),"",INDEX(m!$L$1:$L$519,100000-SUMPRODUCT(LARGE((m!$M:$M=$E$1)*(100000-ROW(m!L:L)),ROWS($H$4:H36)))+0)))</f>
        <v/>
      </c>
      <c r="I36" s="58" t="str">
        <f>IF($E$1="","",IF(COUNTIF(m!$M:$M,$E$1)&lt;ROWS($H$4:I36),"",INDEX(m!$N$1:$N$519,100000-SUMPRODUCT(LARGE((m!$M:$M=$E$1)*(100000-ROW(m!N:N)),ROWS($H$4:I36)))+0)))</f>
        <v/>
      </c>
    </row>
    <row r="37" spans="1:9" x14ac:dyDescent="0.75">
      <c r="A37" s="55" t="str">
        <f t="shared" si="0"/>
        <v/>
      </c>
      <c r="B37" s="56" t="str">
        <f>IF($E$1="","",IF(COUNTIF(m!M:M,$E$1)&lt;ROWS($B$4:B37),"",INDEX(m!$B$1:$B$519,100000-SUMPRODUCT(LARGE((m!M:M=$E$1)*(100000-ROW(m!B:B)),ROWS($B$4:B37)))+0)))</f>
        <v/>
      </c>
      <c r="C37" s="57" t="str">
        <f>IF($E$1="","",IF(COUNTIF(m!M:M,$E$1)&lt;ROWS($C$4:C37),"",INDEX(m!$C$1:$C$519,100000-SUMPRODUCT(LARGE((m!M:M=$E$1)*(100000-ROW(m!C:C)),ROWS($C$4:C37)))+0)))</f>
        <v/>
      </c>
      <c r="D37" s="58" t="str">
        <f>IF($E$1="","",IF(COUNTIF(m!$M:$M,$E$1)&lt;ROWS($D$4:D37),"",INDEX(m!$D$1:$D$519,100000-SUMPRODUCT(LARGE((m!$M:$M=$E$1)*(100000-ROW(m!D:D)),ROWS($D$4:D37)))+0)))</f>
        <v/>
      </c>
      <c r="E37" s="57" t="str">
        <f>IF($E$1="","",IF(COUNTIF(m!$M:$M,$E$1)&lt;ROWS($E$4:E37),"",INDEX(m!$J$1:$J$519,100000-SUMPRODUCT(LARGE((m!$M:$M=$E$1)*(100000-ROW(m!J:J)),ROWS($E$4:E37)))+0)))</f>
        <v/>
      </c>
      <c r="F37" s="59" t="str">
        <f>IF($E$1="","",IF(COUNTIF(m!$M:$M,$E$1)&lt;ROWS($F$4:F37),"",INDEX(m!$H$1:$H$519,100000-SUMPRODUCT(LARGE((m!$M:$M=$E$1)*(100000-ROW(m!H:H)),ROWS($F$4:F37)))+0)))</f>
        <v/>
      </c>
      <c r="G37" s="59" t="str">
        <f>IF($E$1="","",IF(COUNTIF(m!$M:$M,$E$1)&lt;ROWS($G$4:G37),"",INDEX(m!$I$1:$I$519,100000-SUMPRODUCT(LARGE((m!$M:$M=$E$1)*(100000-ROW(m!I:I)),ROWS($G$4:G37)))+0)))</f>
        <v/>
      </c>
      <c r="H37" s="60" t="str">
        <f>IF($E$1="","",IF(COUNTIF(m!$M:$M,$E$1)&lt;ROWS($H$4:H37),"",INDEX(m!$L$1:$L$519,100000-SUMPRODUCT(LARGE((m!$M:$M=$E$1)*(100000-ROW(m!L:L)),ROWS($H$4:H37)))+0)))</f>
        <v/>
      </c>
      <c r="I37" s="58" t="str">
        <f>IF($E$1="","",IF(COUNTIF(m!$M:$M,$E$1)&lt;ROWS($H$4:I37),"",INDEX(m!$N$1:$N$519,100000-SUMPRODUCT(LARGE((m!$M:$M=$E$1)*(100000-ROW(m!N:N)),ROWS($H$4:I37)))+0)))</f>
        <v/>
      </c>
    </row>
    <row r="38" spans="1:9" x14ac:dyDescent="0.75">
      <c r="A38" s="55" t="str">
        <f t="shared" si="0"/>
        <v/>
      </c>
      <c r="B38" s="56" t="str">
        <f>IF($E$1="","",IF(COUNTIF(m!M:M,$E$1)&lt;ROWS($B$4:B38),"",INDEX(m!$B$1:$B$519,100000-SUMPRODUCT(LARGE((m!M:M=$E$1)*(100000-ROW(m!B:B)),ROWS($B$4:B38)))+0)))</f>
        <v/>
      </c>
      <c r="C38" s="57" t="str">
        <f>IF($E$1="","",IF(COUNTIF(m!M:M,$E$1)&lt;ROWS($C$4:C38),"",INDEX(m!$C$1:$C$519,100000-SUMPRODUCT(LARGE((m!M:M=$E$1)*(100000-ROW(m!C:C)),ROWS($C$4:C38)))+0)))</f>
        <v/>
      </c>
      <c r="D38" s="58" t="str">
        <f>IF($E$1="","",IF(COUNTIF(m!$M:$M,$E$1)&lt;ROWS($D$4:D38),"",INDEX(m!$D$1:$D$519,100000-SUMPRODUCT(LARGE((m!$M:$M=$E$1)*(100000-ROW(m!D:D)),ROWS($D$4:D38)))+0)))</f>
        <v/>
      </c>
      <c r="E38" s="57" t="str">
        <f>IF($E$1="","",IF(COUNTIF(m!$M:$M,$E$1)&lt;ROWS($E$4:E38),"",INDEX(m!$J$1:$J$519,100000-SUMPRODUCT(LARGE((m!$M:$M=$E$1)*(100000-ROW(m!J:J)),ROWS($E$4:E38)))+0)))</f>
        <v/>
      </c>
      <c r="F38" s="59" t="str">
        <f>IF($E$1="","",IF(COUNTIF(m!$M:$M,$E$1)&lt;ROWS($F$4:F38),"",INDEX(m!$H$1:$H$519,100000-SUMPRODUCT(LARGE((m!$M:$M=$E$1)*(100000-ROW(m!H:H)),ROWS($F$4:F38)))+0)))</f>
        <v/>
      </c>
      <c r="G38" s="59" t="str">
        <f>IF($E$1="","",IF(COUNTIF(m!$M:$M,$E$1)&lt;ROWS($G$4:G38),"",INDEX(m!$I$1:$I$519,100000-SUMPRODUCT(LARGE((m!$M:$M=$E$1)*(100000-ROW(m!I:I)),ROWS($G$4:G38)))+0)))</f>
        <v/>
      </c>
      <c r="H38" s="60" t="str">
        <f>IF($E$1="","",IF(COUNTIF(m!$M:$M,$E$1)&lt;ROWS($H$4:H38),"",INDEX(m!$L$1:$L$519,100000-SUMPRODUCT(LARGE((m!$M:$M=$E$1)*(100000-ROW(m!L:L)),ROWS($H$4:H38)))+0)))</f>
        <v/>
      </c>
      <c r="I38" s="58" t="str">
        <f>IF($E$1="","",IF(COUNTIF(m!$M:$M,$E$1)&lt;ROWS($H$4:I38),"",INDEX(m!$N$1:$N$519,100000-SUMPRODUCT(LARGE((m!$M:$M=$E$1)*(100000-ROW(m!N:N)),ROWS($H$4:I38)))+0)))</f>
        <v/>
      </c>
    </row>
    <row r="39" spans="1:9" x14ac:dyDescent="0.75">
      <c r="A39" s="55" t="str">
        <f t="shared" si="0"/>
        <v/>
      </c>
      <c r="B39" s="56" t="str">
        <f>IF($E$1="","",IF(COUNTIF(m!M:M,$E$1)&lt;ROWS($B$4:B39),"",INDEX(m!$B$1:$B$519,100000-SUMPRODUCT(LARGE((m!M:M=$E$1)*(100000-ROW(m!B:B)),ROWS($B$4:B39)))+0)))</f>
        <v/>
      </c>
      <c r="C39" s="57" t="str">
        <f>IF($E$1="","",IF(COUNTIF(m!M:M,$E$1)&lt;ROWS($C$4:C39),"",INDEX(m!$C$1:$C$519,100000-SUMPRODUCT(LARGE((m!M:M=$E$1)*(100000-ROW(m!C:C)),ROWS($C$4:C39)))+0)))</f>
        <v/>
      </c>
      <c r="D39" s="58" t="str">
        <f>IF($E$1="","",IF(COUNTIF(m!$M:$M,$E$1)&lt;ROWS($D$4:D39),"",INDEX(m!$D$1:$D$519,100000-SUMPRODUCT(LARGE((m!$M:$M=$E$1)*(100000-ROW(m!D:D)),ROWS($D$4:D39)))+0)))</f>
        <v/>
      </c>
      <c r="E39" s="57" t="str">
        <f>IF($E$1="","",IF(COUNTIF(m!$M:$M,$E$1)&lt;ROWS($E$4:E39),"",INDEX(m!$J$1:$J$519,100000-SUMPRODUCT(LARGE((m!$M:$M=$E$1)*(100000-ROW(m!J:J)),ROWS($E$4:E39)))+0)))</f>
        <v/>
      </c>
      <c r="F39" s="59" t="str">
        <f>IF($E$1="","",IF(COUNTIF(m!$M:$M,$E$1)&lt;ROWS($F$4:F39),"",INDEX(m!$H$1:$H$519,100000-SUMPRODUCT(LARGE((m!$M:$M=$E$1)*(100000-ROW(m!H:H)),ROWS($F$4:F39)))+0)))</f>
        <v/>
      </c>
      <c r="G39" s="59" t="str">
        <f>IF($E$1="","",IF(COUNTIF(m!$M:$M,$E$1)&lt;ROWS($G$4:G39),"",INDEX(m!$I$1:$I$519,100000-SUMPRODUCT(LARGE((m!$M:$M=$E$1)*(100000-ROW(m!I:I)),ROWS($G$4:G39)))+0)))</f>
        <v/>
      </c>
      <c r="H39" s="60" t="str">
        <f>IF($E$1="","",IF(COUNTIF(m!$M:$M,$E$1)&lt;ROWS($H$4:H39),"",INDEX(m!$L$1:$L$519,100000-SUMPRODUCT(LARGE((m!$M:$M=$E$1)*(100000-ROW(m!L:L)),ROWS($H$4:H39)))+0)))</f>
        <v/>
      </c>
      <c r="I39" s="58" t="str">
        <f>IF($E$1="","",IF(COUNTIF(m!$M:$M,$E$1)&lt;ROWS($H$4:I39),"",INDEX(m!$N$1:$N$519,100000-SUMPRODUCT(LARGE((m!$M:$M=$E$1)*(100000-ROW(m!N:N)),ROWS($H$4:I39)))+0)))</f>
        <v/>
      </c>
    </row>
    <row r="40" spans="1:9" x14ac:dyDescent="0.75">
      <c r="A40" s="55" t="str">
        <f t="shared" si="0"/>
        <v/>
      </c>
      <c r="B40" s="56" t="str">
        <f>IF($E$1="","",IF(COUNTIF(m!M:M,$E$1)&lt;ROWS($B$4:B40),"",INDEX(m!$B$1:$B$519,100000-SUMPRODUCT(LARGE((m!M:M=$E$1)*(100000-ROW(m!B:B)),ROWS($B$4:B40)))+0)))</f>
        <v/>
      </c>
      <c r="C40" s="57" t="str">
        <f>IF($E$1="","",IF(COUNTIF(m!M:M,$E$1)&lt;ROWS($C$4:C40),"",INDEX(m!$C$1:$C$519,100000-SUMPRODUCT(LARGE((m!M:M=$E$1)*(100000-ROW(m!C:C)),ROWS($C$4:C40)))+0)))</f>
        <v/>
      </c>
      <c r="D40" s="58" t="str">
        <f>IF($E$1="","",IF(COUNTIF(m!$M:$M,$E$1)&lt;ROWS($D$4:D40),"",INDEX(m!$D$1:$D$519,100000-SUMPRODUCT(LARGE((m!$M:$M=$E$1)*(100000-ROW(m!D:D)),ROWS($D$4:D40)))+0)))</f>
        <v/>
      </c>
      <c r="E40" s="57" t="str">
        <f>IF($E$1="","",IF(COUNTIF(m!$M:$M,$E$1)&lt;ROWS($E$4:E40),"",INDEX(m!$J$1:$J$519,100000-SUMPRODUCT(LARGE((m!$M:$M=$E$1)*(100000-ROW(m!J:J)),ROWS($E$4:E40)))+0)))</f>
        <v/>
      </c>
      <c r="F40" s="59" t="str">
        <f>IF($E$1="","",IF(COUNTIF(m!$M:$M,$E$1)&lt;ROWS($F$4:F40),"",INDEX(m!$H$1:$H$519,100000-SUMPRODUCT(LARGE((m!$M:$M=$E$1)*(100000-ROW(m!H:H)),ROWS($F$4:F40)))+0)))</f>
        <v/>
      </c>
      <c r="G40" s="59" t="str">
        <f>IF($E$1="","",IF(COUNTIF(m!$M:$M,$E$1)&lt;ROWS($G$4:G40),"",INDEX(m!$I$1:$I$519,100000-SUMPRODUCT(LARGE((m!$M:$M=$E$1)*(100000-ROW(m!I:I)),ROWS($G$4:G40)))+0)))</f>
        <v/>
      </c>
      <c r="H40" s="60" t="str">
        <f>IF($E$1="","",IF(COUNTIF(m!$M:$M,$E$1)&lt;ROWS($H$4:H40),"",INDEX(m!$L$1:$L$519,100000-SUMPRODUCT(LARGE((m!$M:$M=$E$1)*(100000-ROW(m!L:L)),ROWS($H$4:H40)))+0)))</f>
        <v/>
      </c>
      <c r="I40" s="58" t="str">
        <f>IF($E$1="","",IF(COUNTIF(m!$M:$M,$E$1)&lt;ROWS($H$4:I40),"",INDEX(m!$N$1:$N$519,100000-SUMPRODUCT(LARGE((m!$M:$M=$E$1)*(100000-ROW(m!N:N)),ROWS($H$4:I40)))+0)))</f>
        <v/>
      </c>
    </row>
    <row r="41" spans="1:9" x14ac:dyDescent="0.75">
      <c r="A41" s="55" t="str">
        <f t="shared" si="0"/>
        <v/>
      </c>
      <c r="B41" s="56" t="str">
        <f>IF($E$1="","",IF(COUNTIF(m!M:M,$E$1)&lt;ROWS($B$4:B41),"",INDEX(m!$B$1:$B$519,100000-SUMPRODUCT(LARGE((m!M:M=$E$1)*(100000-ROW(m!B:B)),ROWS($B$4:B41)))+0)))</f>
        <v/>
      </c>
      <c r="C41" s="57" t="str">
        <f>IF($E$1="","",IF(COUNTIF(m!M:M,$E$1)&lt;ROWS($C$4:C41),"",INDEX(m!$C$1:$C$519,100000-SUMPRODUCT(LARGE((m!M:M=$E$1)*(100000-ROW(m!C:C)),ROWS($C$4:C41)))+0)))</f>
        <v/>
      </c>
      <c r="D41" s="58" t="str">
        <f>IF($E$1="","",IF(COUNTIF(m!$M:$M,$E$1)&lt;ROWS($D$4:D41),"",INDEX(m!$D$1:$D$519,100000-SUMPRODUCT(LARGE((m!$M:$M=$E$1)*(100000-ROW(m!D:D)),ROWS($D$4:D41)))+0)))</f>
        <v/>
      </c>
      <c r="E41" s="57" t="str">
        <f>IF($E$1="","",IF(COUNTIF(m!$M:$M,$E$1)&lt;ROWS($E$4:E41),"",INDEX(m!$J$1:$J$519,100000-SUMPRODUCT(LARGE((m!$M:$M=$E$1)*(100000-ROW(m!J:J)),ROWS($E$4:E41)))+0)))</f>
        <v/>
      </c>
      <c r="F41" s="59" t="str">
        <f>IF($E$1="","",IF(COUNTIF(m!$M:$M,$E$1)&lt;ROWS($F$4:F41),"",INDEX(m!$H$1:$H$519,100000-SUMPRODUCT(LARGE((m!$M:$M=$E$1)*(100000-ROW(m!H:H)),ROWS($F$4:F41)))+0)))</f>
        <v/>
      </c>
      <c r="G41" s="59" t="str">
        <f>IF($E$1="","",IF(COUNTIF(m!$M:$M,$E$1)&lt;ROWS($G$4:G41),"",INDEX(m!$I$1:$I$519,100000-SUMPRODUCT(LARGE((m!$M:$M=$E$1)*(100000-ROW(m!I:I)),ROWS($G$4:G41)))+0)))</f>
        <v/>
      </c>
      <c r="H41" s="60" t="str">
        <f>IF($E$1="","",IF(COUNTIF(m!$M:$M,$E$1)&lt;ROWS($H$4:H41),"",INDEX(m!$L$1:$L$519,100000-SUMPRODUCT(LARGE((m!$M:$M=$E$1)*(100000-ROW(m!L:L)),ROWS($H$4:H41)))+0)))</f>
        <v/>
      </c>
      <c r="I41" s="58" t="str">
        <f>IF($E$1="","",IF(COUNTIF(m!$M:$M,$E$1)&lt;ROWS($H$4:I41),"",INDEX(m!$N$1:$N$519,100000-SUMPRODUCT(LARGE((m!$M:$M=$E$1)*(100000-ROW(m!N:N)),ROWS($H$4:I41)))+0)))</f>
        <v/>
      </c>
    </row>
    <row r="42" spans="1:9" x14ac:dyDescent="0.75">
      <c r="A42" s="55" t="str">
        <f t="shared" si="0"/>
        <v/>
      </c>
      <c r="B42" s="56" t="str">
        <f>IF($E$1="","",IF(COUNTIF(m!M:M,$E$1)&lt;ROWS($B$4:B42),"",INDEX(m!$B$1:$B$519,100000-SUMPRODUCT(LARGE((m!M:M=$E$1)*(100000-ROW(m!B:B)),ROWS($B$4:B42)))+0)))</f>
        <v/>
      </c>
      <c r="C42" s="57" t="str">
        <f>IF($E$1="","",IF(COUNTIF(m!M:M,$E$1)&lt;ROWS($C$4:C42),"",INDEX(m!$C$1:$C$519,100000-SUMPRODUCT(LARGE((m!M:M=$E$1)*(100000-ROW(m!C:C)),ROWS($C$4:C42)))+0)))</f>
        <v/>
      </c>
      <c r="D42" s="58" t="str">
        <f>IF($E$1="","",IF(COUNTIF(m!$M:$M,$E$1)&lt;ROWS($D$4:D42),"",INDEX(m!$D$1:$D$519,100000-SUMPRODUCT(LARGE((m!$M:$M=$E$1)*(100000-ROW(m!D:D)),ROWS($D$4:D42)))+0)))</f>
        <v/>
      </c>
      <c r="E42" s="57" t="str">
        <f>IF($E$1="","",IF(COUNTIF(m!$M:$M,$E$1)&lt;ROWS($E$4:E42),"",INDEX(m!$J$1:$J$519,100000-SUMPRODUCT(LARGE((m!$M:$M=$E$1)*(100000-ROW(m!J:J)),ROWS($E$4:E42)))+0)))</f>
        <v/>
      </c>
      <c r="F42" s="59" t="str">
        <f>IF($E$1="","",IF(COUNTIF(m!$M:$M,$E$1)&lt;ROWS($F$4:F42),"",INDEX(m!$H$1:$H$519,100000-SUMPRODUCT(LARGE((m!$M:$M=$E$1)*(100000-ROW(m!H:H)),ROWS($F$4:F42)))+0)))</f>
        <v/>
      </c>
      <c r="G42" s="59" t="str">
        <f>IF($E$1="","",IF(COUNTIF(m!$M:$M,$E$1)&lt;ROWS($G$4:G42),"",INDEX(m!$I$1:$I$519,100000-SUMPRODUCT(LARGE((m!$M:$M=$E$1)*(100000-ROW(m!I:I)),ROWS($G$4:G42)))+0)))</f>
        <v/>
      </c>
      <c r="H42" s="60" t="str">
        <f>IF($E$1="","",IF(COUNTIF(m!$M:$M,$E$1)&lt;ROWS($H$4:H42),"",INDEX(m!$L$1:$L$519,100000-SUMPRODUCT(LARGE((m!$M:$M=$E$1)*(100000-ROW(m!L:L)),ROWS($H$4:H42)))+0)))</f>
        <v/>
      </c>
      <c r="I42" s="58" t="str">
        <f>IF($E$1="","",IF(COUNTIF(m!$M:$M,$E$1)&lt;ROWS($H$4:I42),"",INDEX(m!$N$1:$N$519,100000-SUMPRODUCT(LARGE((m!$M:$M=$E$1)*(100000-ROW(m!N:N)),ROWS($H$4:I42)))+0)))</f>
        <v/>
      </c>
    </row>
    <row r="43" spans="1:9" x14ac:dyDescent="0.75">
      <c r="A43" s="55" t="str">
        <f t="shared" si="0"/>
        <v/>
      </c>
      <c r="B43" s="56" t="str">
        <f>IF($E$1="","",IF(COUNTIF(m!M:M,$E$1)&lt;ROWS($B$4:B43),"",INDEX(m!$B$1:$B$519,100000-SUMPRODUCT(LARGE((m!M:M=$E$1)*(100000-ROW(m!B:B)),ROWS($B$4:B43)))+0)))</f>
        <v/>
      </c>
      <c r="C43" s="57" t="str">
        <f>IF($E$1="","",IF(COUNTIF(m!M:M,$E$1)&lt;ROWS($C$4:C43),"",INDEX(m!$C$1:$C$519,100000-SUMPRODUCT(LARGE((m!M:M=$E$1)*(100000-ROW(m!C:C)),ROWS($C$4:C43)))+0)))</f>
        <v/>
      </c>
      <c r="D43" s="58" t="str">
        <f>IF($E$1="","",IF(COUNTIF(m!$M:$M,$E$1)&lt;ROWS($D$4:D43),"",INDEX(m!$D$1:$D$519,100000-SUMPRODUCT(LARGE((m!$M:$M=$E$1)*(100000-ROW(m!D:D)),ROWS($D$4:D43)))+0)))</f>
        <v/>
      </c>
      <c r="E43" s="57" t="str">
        <f>IF($E$1="","",IF(COUNTIF(m!$M:$M,$E$1)&lt;ROWS($E$4:E43),"",INDEX(m!$J$1:$J$519,100000-SUMPRODUCT(LARGE((m!$M:$M=$E$1)*(100000-ROW(m!J:J)),ROWS($E$4:E43)))+0)))</f>
        <v/>
      </c>
      <c r="F43" s="59" t="str">
        <f>IF($E$1="","",IF(COUNTIF(m!$M:$M,$E$1)&lt;ROWS($F$4:F43),"",INDEX(m!$H$1:$H$519,100000-SUMPRODUCT(LARGE((m!$M:$M=$E$1)*(100000-ROW(m!H:H)),ROWS($F$4:F43)))+0)))</f>
        <v/>
      </c>
      <c r="G43" s="59" t="str">
        <f>IF($E$1="","",IF(COUNTIF(m!$M:$M,$E$1)&lt;ROWS($G$4:G43),"",INDEX(m!$I$1:$I$519,100000-SUMPRODUCT(LARGE((m!$M:$M=$E$1)*(100000-ROW(m!I:I)),ROWS($G$4:G43)))+0)))</f>
        <v/>
      </c>
      <c r="H43" s="60" t="str">
        <f>IF($E$1="","",IF(COUNTIF(m!$M:$M,$E$1)&lt;ROWS($H$4:H43),"",INDEX(m!$L$1:$L$519,100000-SUMPRODUCT(LARGE((m!$M:$M=$E$1)*(100000-ROW(m!L:L)),ROWS($H$4:H43)))+0)))</f>
        <v/>
      </c>
      <c r="I43" s="58" t="str">
        <f>IF($E$1="","",IF(COUNTIF(m!$M:$M,$E$1)&lt;ROWS($H$4:I43),"",INDEX(m!$N$1:$N$519,100000-SUMPRODUCT(LARGE((m!$M:$M=$E$1)*(100000-ROW(m!N:N)),ROWS($H$4:I43)))+0)))</f>
        <v/>
      </c>
    </row>
    <row r="44" spans="1:9" x14ac:dyDescent="0.75">
      <c r="A44" s="55" t="str">
        <f t="shared" si="0"/>
        <v/>
      </c>
      <c r="B44" s="56" t="str">
        <f>IF($E$1="","",IF(COUNTIF(m!M:M,$E$1)&lt;ROWS($B$4:B44),"",INDEX(m!$B$1:$B$519,100000-SUMPRODUCT(LARGE((m!M:M=$E$1)*(100000-ROW(m!B:B)),ROWS($B$4:B44)))+0)))</f>
        <v/>
      </c>
      <c r="C44" s="57" t="str">
        <f>IF($E$1="","",IF(COUNTIF(m!M:M,$E$1)&lt;ROWS($C$4:C44),"",INDEX(m!$C$1:$C$519,100000-SUMPRODUCT(LARGE((m!M:M=$E$1)*(100000-ROW(m!C:C)),ROWS($C$4:C44)))+0)))</f>
        <v/>
      </c>
      <c r="D44" s="58" t="str">
        <f>IF($E$1="","",IF(COUNTIF(m!$M:$M,$E$1)&lt;ROWS($D$4:D44),"",INDEX(m!$D$1:$D$519,100000-SUMPRODUCT(LARGE((m!$M:$M=$E$1)*(100000-ROW(m!D:D)),ROWS($D$4:D44)))+0)))</f>
        <v/>
      </c>
      <c r="E44" s="57" t="str">
        <f>IF($E$1="","",IF(COUNTIF(m!$M:$M,$E$1)&lt;ROWS($E$4:E44),"",INDEX(m!$J$1:$J$519,100000-SUMPRODUCT(LARGE((m!$M:$M=$E$1)*(100000-ROW(m!J:J)),ROWS($E$4:E44)))+0)))</f>
        <v/>
      </c>
      <c r="F44" s="59" t="str">
        <f>IF($E$1="","",IF(COUNTIF(m!$M:$M,$E$1)&lt;ROWS($F$4:F44),"",INDEX(m!$H$1:$H$519,100000-SUMPRODUCT(LARGE((m!$M:$M=$E$1)*(100000-ROW(m!H:H)),ROWS($F$4:F44)))+0)))</f>
        <v/>
      </c>
      <c r="G44" s="59" t="str">
        <f>IF($E$1="","",IF(COUNTIF(m!$M:$M,$E$1)&lt;ROWS($G$4:G44),"",INDEX(m!$I$1:$I$519,100000-SUMPRODUCT(LARGE((m!$M:$M=$E$1)*(100000-ROW(m!I:I)),ROWS($G$4:G44)))+0)))</f>
        <v/>
      </c>
      <c r="H44" s="60" t="str">
        <f>IF($E$1="","",IF(COUNTIF(m!$M:$M,$E$1)&lt;ROWS($H$4:H44),"",INDEX(m!$L$1:$L$519,100000-SUMPRODUCT(LARGE((m!$M:$M=$E$1)*(100000-ROW(m!L:L)),ROWS($H$4:H44)))+0)))</f>
        <v/>
      </c>
      <c r="I44" s="58" t="str">
        <f>IF($E$1="","",IF(COUNTIF(m!$M:$M,$E$1)&lt;ROWS($H$4:I44),"",INDEX(m!$N$1:$N$519,100000-SUMPRODUCT(LARGE((m!$M:$M=$E$1)*(100000-ROW(m!N:N)),ROWS($H$4:I44)))+0)))</f>
        <v/>
      </c>
    </row>
    <row r="45" spans="1:9" x14ac:dyDescent="0.75">
      <c r="A45" s="55" t="str">
        <f t="shared" si="0"/>
        <v/>
      </c>
      <c r="B45" s="56" t="str">
        <f>IF($E$1="","",IF(COUNTIF(m!M:M,$E$1)&lt;ROWS($B$4:B45),"",INDEX(m!$B$1:$B$519,100000-SUMPRODUCT(LARGE((m!M:M=$E$1)*(100000-ROW(m!B:B)),ROWS($B$4:B45)))+0)))</f>
        <v/>
      </c>
      <c r="C45" s="57" t="str">
        <f>IF($E$1="","",IF(COUNTIF(m!M:M,$E$1)&lt;ROWS($C$4:C45),"",INDEX(m!$C$1:$C$519,100000-SUMPRODUCT(LARGE((m!M:M=$E$1)*(100000-ROW(m!C:C)),ROWS($C$4:C45)))+0)))</f>
        <v/>
      </c>
      <c r="D45" s="58" t="str">
        <f>IF($E$1="","",IF(COUNTIF(m!$M:$M,$E$1)&lt;ROWS($D$4:D45),"",INDEX(m!$D$1:$D$519,100000-SUMPRODUCT(LARGE((m!$M:$M=$E$1)*(100000-ROW(m!D:D)),ROWS($D$4:D45)))+0)))</f>
        <v/>
      </c>
      <c r="E45" s="57" t="str">
        <f>IF($E$1="","",IF(COUNTIF(m!$M:$M,$E$1)&lt;ROWS($E$4:E45),"",INDEX(m!$J$1:$J$519,100000-SUMPRODUCT(LARGE((m!$M:$M=$E$1)*(100000-ROW(m!J:J)),ROWS($E$4:E45)))+0)))</f>
        <v/>
      </c>
      <c r="F45" s="59" t="str">
        <f>IF($E$1="","",IF(COUNTIF(m!$M:$M,$E$1)&lt;ROWS($F$4:F45),"",INDEX(m!$H$1:$H$519,100000-SUMPRODUCT(LARGE((m!$M:$M=$E$1)*(100000-ROW(m!H:H)),ROWS($F$4:F45)))+0)))</f>
        <v/>
      </c>
      <c r="G45" s="59" t="str">
        <f>IF($E$1="","",IF(COUNTIF(m!$M:$M,$E$1)&lt;ROWS($G$4:G45),"",INDEX(m!$I$1:$I$519,100000-SUMPRODUCT(LARGE((m!$M:$M=$E$1)*(100000-ROW(m!I:I)),ROWS($G$4:G45)))+0)))</f>
        <v/>
      </c>
      <c r="H45" s="60" t="str">
        <f>IF($E$1="","",IF(COUNTIF(m!$M:$M,$E$1)&lt;ROWS($H$4:H45),"",INDEX(m!$L$1:$L$519,100000-SUMPRODUCT(LARGE((m!$M:$M=$E$1)*(100000-ROW(m!L:L)),ROWS($H$4:H45)))+0)))</f>
        <v/>
      </c>
      <c r="I45" s="58" t="str">
        <f>IF($E$1="","",IF(COUNTIF(m!$M:$M,$E$1)&lt;ROWS($H$4:I45),"",INDEX(m!$N$1:$N$519,100000-SUMPRODUCT(LARGE((m!$M:$M=$E$1)*(100000-ROW(m!N:N)),ROWS($H$4:I45)))+0)))</f>
        <v/>
      </c>
    </row>
    <row r="46" spans="1:9" x14ac:dyDescent="0.75">
      <c r="A46" s="23" t="str">
        <f t="shared" si="0"/>
        <v/>
      </c>
      <c r="B46" s="28" t="str">
        <f>IF($E$1="","",IF(COUNTIF(m!M:M,$E$1)&lt;ROWS($B$4:B46),"",INDEX(m!$B$1:$B$519,100000-SUMPRODUCT(LARGE((m!M:M=$E$1)*(100000-ROW(m!B:B)),ROWS($B$4:B46)))+0)))</f>
        <v/>
      </c>
      <c r="C46" s="30" t="str">
        <f>IF($E$1="","",IF(COUNTIF(m!M:M,$E$1)&lt;ROWS($C$4:C46),"",INDEX(m!$C$1:$C$519,100000-SUMPRODUCT(LARGE((m!M:M=$E$1)*(100000-ROW(m!C:C)),ROWS($C$4:C46)))+0)))</f>
        <v/>
      </c>
      <c r="D46" s="51" t="str">
        <f>IF($E$1="","",IF(COUNTIF(m!$M:$M,$E$1)&lt;ROWS($D$4:D46),"",INDEX(m!$D$1:$D$519,100000-SUMPRODUCT(LARGE((m!$M:$M=$E$1)*(100000-ROW(m!D:D)),ROWS($D$4:D46)))+0)))</f>
        <v/>
      </c>
      <c r="E46" s="30" t="str">
        <f>IF($E$1="","",IF(COUNTIF(m!$M:$M,$E$1)&lt;ROWS($E$4:E46),"",INDEX(m!$J$1:$J$519,100000-SUMPRODUCT(LARGE((m!$M:$M=$E$1)*(100000-ROW(m!J:J)),ROWS($E$4:E46)))+0)))</f>
        <v/>
      </c>
      <c r="F46" s="29" t="str">
        <f>IF($E$1="","",IF(COUNTIF(m!$M:$M,$E$1)&lt;ROWS($F$4:F46),"",INDEX(m!$H$1:$H$519,100000-SUMPRODUCT(LARGE((m!$M:$M=$E$1)*(100000-ROW(m!H:H)),ROWS($F$4:F46)))+0)))</f>
        <v/>
      </c>
      <c r="G46" s="29" t="str">
        <f>IF($E$1="","",IF(COUNTIF(m!$M:$M,$E$1)&lt;ROWS($G$4:G46),"",INDEX(m!$I$1:$I$519,100000-SUMPRODUCT(LARGE((m!$M:$M=$E$1)*(100000-ROW(m!I:I)),ROWS($G$4:G46)))+0)))</f>
        <v/>
      </c>
      <c r="H46" s="31" t="str">
        <f>IF($E$1="","",IF(COUNTIF(m!$M:$M,$E$1)&lt;ROWS($H$4:H46),"",INDEX(m!$L$1:$L$519,100000-SUMPRODUCT(LARGE((m!$M:$M=$E$1)*(100000-ROW(m!L:L)),ROWS($H$4:H46)))+0)))</f>
        <v/>
      </c>
      <c r="I46" s="51" t="str">
        <f>IF($E$1="","",IF(COUNTIF(m!$M:$M,$E$1)&lt;ROWS($H$4:I46),"",INDEX(m!$N$1:$N$519,100000-SUMPRODUCT(LARGE((m!$M:$M=$E$1)*(100000-ROW(m!N:N)),ROWS($H$4:I46)))+0)))</f>
        <v/>
      </c>
    </row>
    <row r="47" spans="1:9" x14ac:dyDescent="0.75">
      <c r="A47" s="23" t="str">
        <f t="shared" si="0"/>
        <v/>
      </c>
      <c r="B47" s="28" t="str">
        <f>IF($E$1="","",IF(COUNTIF(m!M:M,$E$1)&lt;ROWS($B$4:B47),"",INDEX(m!$B$1:$B$519,100000-SUMPRODUCT(LARGE((m!M:M=$E$1)*(100000-ROW(m!B:B)),ROWS($B$4:B47)))+0)))</f>
        <v/>
      </c>
      <c r="C47" s="30" t="str">
        <f>IF($E$1="","",IF(COUNTIF(m!M:M,$E$1)&lt;ROWS($C$4:C47),"",INDEX(m!$C$1:$C$519,100000-SUMPRODUCT(LARGE((m!M:M=$E$1)*(100000-ROW(m!C:C)),ROWS($C$4:C47)))+0)))</f>
        <v/>
      </c>
      <c r="D47" s="51" t="str">
        <f>IF($E$1="","",IF(COUNTIF(m!$M:$M,$E$1)&lt;ROWS($D$4:D47),"",INDEX(m!$D$1:$D$519,100000-SUMPRODUCT(LARGE((m!$M:$M=$E$1)*(100000-ROW(m!D:D)),ROWS($D$4:D47)))+0)))</f>
        <v/>
      </c>
      <c r="E47" s="30" t="str">
        <f>IF($E$1="","",IF(COUNTIF(m!$M:$M,$E$1)&lt;ROWS($E$4:E47),"",INDEX(m!$J$1:$J$519,100000-SUMPRODUCT(LARGE((m!$M:$M=$E$1)*(100000-ROW(m!J:J)),ROWS($E$4:E47)))+0)))</f>
        <v/>
      </c>
      <c r="F47" s="29" t="str">
        <f>IF($E$1="","",IF(COUNTIF(m!$M:$M,$E$1)&lt;ROWS($F$4:F47),"",INDEX(m!$H$1:$H$519,100000-SUMPRODUCT(LARGE((m!$M:$M=$E$1)*(100000-ROW(m!H:H)),ROWS($F$4:F47)))+0)))</f>
        <v/>
      </c>
      <c r="G47" s="29" t="str">
        <f>IF($E$1="","",IF(COUNTIF(m!$M:$M,$E$1)&lt;ROWS($G$4:G47),"",INDEX(m!$I$1:$I$519,100000-SUMPRODUCT(LARGE((m!$M:$M=$E$1)*(100000-ROW(m!I:I)),ROWS($G$4:G47)))+0)))</f>
        <v/>
      </c>
      <c r="H47" s="31" t="str">
        <f>IF($E$1="","",IF(COUNTIF(m!$M:$M,$E$1)&lt;ROWS($H$4:H47),"",INDEX(m!$L$1:$L$519,100000-SUMPRODUCT(LARGE((m!$M:$M=$E$1)*(100000-ROW(m!L:L)),ROWS($H$4:H47)))+0)))</f>
        <v/>
      </c>
      <c r="I47" s="51" t="str">
        <f>IF($E$1="","",IF(COUNTIF(m!$M:$M,$E$1)&lt;ROWS($H$4:I47),"",INDEX(m!$N$1:$N$519,100000-SUMPRODUCT(LARGE((m!$M:$M=$E$1)*(100000-ROW(m!N:N)),ROWS($H$4:I47)))+0)))</f>
        <v/>
      </c>
    </row>
    <row r="48" spans="1:9" x14ac:dyDescent="0.75">
      <c r="A48" s="23" t="str">
        <f t="shared" si="0"/>
        <v/>
      </c>
      <c r="B48" s="28" t="str">
        <f>IF($E$1="","",IF(COUNTIF(m!M:M,$E$1)&lt;ROWS($B$4:B48),"",INDEX(m!$B$1:$B$519,100000-SUMPRODUCT(LARGE((m!M:M=$E$1)*(100000-ROW(m!B:B)),ROWS($B$4:B48)))+0)))</f>
        <v/>
      </c>
      <c r="C48" s="30" t="str">
        <f>IF($E$1="","",IF(COUNTIF(m!M:M,$E$1)&lt;ROWS($C$4:C48),"",INDEX(m!$C$1:$C$519,100000-SUMPRODUCT(LARGE((m!M:M=$E$1)*(100000-ROW(m!C:C)),ROWS($C$4:C48)))+0)))</f>
        <v/>
      </c>
      <c r="D48" s="51" t="str">
        <f>IF($E$1="","",IF(COUNTIF(m!$M:$M,$E$1)&lt;ROWS($D$4:D48),"",INDEX(m!$D$1:$D$519,100000-SUMPRODUCT(LARGE((m!$M:$M=$E$1)*(100000-ROW(m!D:D)),ROWS($D$4:D48)))+0)))</f>
        <v/>
      </c>
      <c r="E48" s="30" t="str">
        <f>IF($E$1="","",IF(COUNTIF(m!$M:$M,$E$1)&lt;ROWS($E$4:E48),"",INDEX(m!$J$1:$J$519,100000-SUMPRODUCT(LARGE((m!$M:$M=$E$1)*(100000-ROW(m!J:J)),ROWS($E$4:E48)))+0)))</f>
        <v/>
      </c>
      <c r="F48" s="29" t="str">
        <f>IF($E$1="","",IF(COUNTIF(m!$M:$M,$E$1)&lt;ROWS($F$4:F48),"",INDEX(m!$H$1:$H$519,100000-SUMPRODUCT(LARGE((m!$M:$M=$E$1)*(100000-ROW(m!H:H)),ROWS($F$4:F48)))+0)))</f>
        <v/>
      </c>
      <c r="G48" s="29" t="str">
        <f>IF($E$1="","",IF(COUNTIF(m!$M:$M,$E$1)&lt;ROWS($G$4:G48),"",INDEX(m!$I$1:$I$519,100000-SUMPRODUCT(LARGE((m!$M:$M=$E$1)*(100000-ROW(m!I:I)),ROWS($G$4:G48)))+0)))</f>
        <v/>
      </c>
      <c r="H48" s="31" t="str">
        <f>IF($E$1="","",IF(COUNTIF(m!$M:$M,$E$1)&lt;ROWS($H$4:H48),"",INDEX(m!$L$1:$L$519,100000-SUMPRODUCT(LARGE((m!$M:$M=$E$1)*(100000-ROW(m!L:L)),ROWS($H$4:H48)))+0)))</f>
        <v/>
      </c>
      <c r="I48" s="51" t="str">
        <f>IF($E$1="","",IF(COUNTIF(m!$M:$M,$E$1)&lt;ROWS($H$4:I48),"",INDEX(m!$N$1:$N$519,100000-SUMPRODUCT(LARGE((m!$M:$M=$E$1)*(100000-ROW(m!N:N)),ROWS($H$4:I48)))+0)))</f>
        <v/>
      </c>
    </row>
    <row r="49" spans="1:9" x14ac:dyDescent="0.75">
      <c r="A49" s="23" t="str">
        <f t="shared" si="0"/>
        <v/>
      </c>
      <c r="B49" s="28" t="str">
        <f>IF($E$1="","",IF(COUNTIF(m!M:M,$E$1)&lt;ROWS($B$4:B49),"",INDEX(m!$B$1:$B$519,100000-SUMPRODUCT(LARGE((m!M:M=$E$1)*(100000-ROW(m!B:B)),ROWS($B$4:B49)))+0)))</f>
        <v/>
      </c>
      <c r="C49" s="30" t="str">
        <f>IF($E$1="","",IF(COUNTIF(m!M:M,$E$1)&lt;ROWS($C$4:C49),"",INDEX(m!$C$1:$C$519,100000-SUMPRODUCT(LARGE((m!M:M=$E$1)*(100000-ROW(m!C:C)),ROWS($C$4:C49)))+0)))</f>
        <v/>
      </c>
      <c r="D49" s="51" t="str">
        <f>IF($E$1="","",IF(COUNTIF(m!$M:$M,$E$1)&lt;ROWS($D$4:D49),"",INDEX(m!$D$1:$D$519,100000-SUMPRODUCT(LARGE((m!$M:$M=$E$1)*(100000-ROW(m!D:D)),ROWS($D$4:D49)))+0)))</f>
        <v/>
      </c>
      <c r="E49" s="30" t="str">
        <f>IF($E$1="","",IF(COUNTIF(m!$M:$M,$E$1)&lt;ROWS($E$4:E49),"",INDEX(m!$J$1:$J$519,100000-SUMPRODUCT(LARGE((m!$M:$M=$E$1)*(100000-ROW(m!J:J)),ROWS($E$4:E49)))+0)))</f>
        <v/>
      </c>
      <c r="F49" s="29" t="str">
        <f>IF($E$1="","",IF(COUNTIF(m!$M:$M,$E$1)&lt;ROWS($F$4:F49),"",INDEX(m!$H$1:$H$519,100000-SUMPRODUCT(LARGE((m!$M:$M=$E$1)*(100000-ROW(m!H:H)),ROWS($F$4:F49)))+0)))</f>
        <v/>
      </c>
      <c r="G49" s="29" t="str">
        <f>IF($E$1="","",IF(COUNTIF(m!$M:$M,$E$1)&lt;ROWS($G$4:G49),"",INDEX(m!$I$1:$I$519,100000-SUMPRODUCT(LARGE((m!$M:$M=$E$1)*(100000-ROW(m!I:I)),ROWS($G$4:G49)))+0)))</f>
        <v/>
      </c>
      <c r="H49" s="31" t="str">
        <f>IF($E$1="","",IF(COUNTIF(m!$M:$M,$E$1)&lt;ROWS($H$4:H49),"",INDEX(m!$L$1:$L$519,100000-SUMPRODUCT(LARGE((m!$M:$M=$E$1)*(100000-ROW(m!L:L)),ROWS($H$4:H49)))+0)))</f>
        <v/>
      </c>
      <c r="I49" s="51" t="str">
        <f>IF($E$1="","",IF(COUNTIF(m!$M:$M,$E$1)&lt;ROWS($H$4:I49),"",INDEX(m!$N$1:$N$519,100000-SUMPRODUCT(LARGE((m!$M:$M=$E$1)*(100000-ROW(m!N:N)),ROWS($H$4:I49)))+0)))</f>
        <v/>
      </c>
    </row>
    <row r="50" spans="1:9" x14ac:dyDescent="0.75">
      <c r="A50" s="23" t="str">
        <f t="shared" si="0"/>
        <v/>
      </c>
      <c r="B50" s="28" t="str">
        <f>IF($E$1="","",IF(COUNTIF(m!M:M,$E$1)&lt;ROWS($B$4:B50),"",INDEX(m!$B$1:$B$519,100000-SUMPRODUCT(LARGE((m!M:M=$E$1)*(100000-ROW(m!B:B)),ROWS($B$4:B50)))+0)))</f>
        <v/>
      </c>
      <c r="C50" s="30" t="str">
        <f>IF($E$1="","",IF(COUNTIF(m!M:M,$E$1)&lt;ROWS($C$4:C50),"",INDEX(m!$C$1:$C$519,100000-SUMPRODUCT(LARGE((m!M:M=$E$1)*(100000-ROW(m!C:C)),ROWS($C$4:C50)))+0)))</f>
        <v/>
      </c>
      <c r="D50" s="51" t="str">
        <f>IF($E$1="","",IF(COUNTIF(m!$M:$M,$E$1)&lt;ROWS($D$4:D50),"",INDEX(m!$D$1:$D$519,100000-SUMPRODUCT(LARGE((m!$M:$M=$E$1)*(100000-ROW(m!D:D)),ROWS($D$4:D50)))+0)))</f>
        <v/>
      </c>
      <c r="E50" s="30" t="str">
        <f>IF($E$1="","",IF(COUNTIF(m!$M:$M,$E$1)&lt;ROWS($E$4:E50),"",INDEX(m!$J$1:$J$519,100000-SUMPRODUCT(LARGE((m!$M:$M=$E$1)*(100000-ROW(m!J:J)),ROWS($E$4:E50)))+0)))</f>
        <v/>
      </c>
      <c r="F50" s="29" t="str">
        <f>IF($E$1="","",IF(COUNTIF(m!$M:$M,$E$1)&lt;ROWS($F$4:F50),"",INDEX(m!$H$1:$H$519,100000-SUMPRODUCT(LARGE((m!$M:$M=$E$1)*(100000-ROW(m!H:H)),ROWS($F$4:F50)))+0)))</f>
        <v/>
      </c>
      <c r="G50" s="29" t="str">
        <f>IF($E$1="","",IF(COUNTIF(m!$M:$M,$E$1)&lt;ROWS($G$4:G50),"",INDEX(m!$I$1:$I$519,100000-SUMPRODUCT(LARGE((m!$M:$M=$E$1)*(100000-ROW(m!I:I)),ROWS($G$4:G50)))+0)))</f>
        <v/>
      </c>
      <c r="H50" s="31" t="str">
        <f>IF($E$1="","",IF(COUNTIF(m!$M:$M,$E$1)&lt;ROWS($H$4:H50),"",INDEX(m!$L$1:$L$519,100000-SUMPRODUCT(LARGE((m!$M:$M=$E$1)*(100000-ROW(m!L:L)),ROWS($H$4:H50)))+0)))</f>
        <v/>
      </c>
      <c r="I50" s="51" t="str">
        <f>IF($E$1="","",IF(COUNTIF(m!$M:$M,$E$1)&lt;ROWS($H$4:I50),"",INDEX(m!$N$1:$N$519,100000-SUMPRODUCT(LARGE((m!$M:$M=$E$1)*(100000-ROW(m!N:N)),ROWS($H$4:I50)))+0)))</f>
        <v/>
      </c>
    </row>
    <row r="51" spans="1:9" x14ac:dyDescent="0.75">
      <c r="A51" s="23" t="str">
        <f t="shared" si="0"/>
        <v/>
      </c>
      <c r="B51" s="28" t="str">
        <f>IF($E$1="","",IF(COUNTIF(m!M:M,$E$1)&lt;ROWS($B$4:B51),"",INDEX(m!$B$1:$B$519,100000-SUMPRODUCT(LARGE((m!M:M=$E$1)*(100000-ROW(m!B:B)),ROWS($B$4:B51)))+0)))</f>
        <v/>
      </c>
      <c r="C51" s="30" t="str">
        <f>IF($E$1="","",IF(COUNTIF(m!M:M,$E$1)&lt;ROWS($C$4:C51),"",INDEX(m!$C$1:$C$519,100000-SUMPRODUCT(LARGE((m!M:M=$E$1)*(100000-ROW(m!C:C)),ROWS($C$4:C51)))+0)))</f>
        <v/>
      </c>
      <c r="D51" s="51" t="str">
        <f>IF($E$1="","",IF(COUNTIF(m!$M:$M,$E$1)&lt;ROWS($D$4:D51),"",INDEX(m!$D$1:$D$519,100000-SUMPRODUCT(LARGE((m!$M:$M=$E$1)*(100000-ROW(m!D:D)),ROWS($D$4:D51)))+0)))</f>
        <v/>
      </c>
      <c r="E51" s="30" t="str">
        <f>IF($E$1="","",IF(COUNTIF(m!$M:$M,$E$1)&lt;ROWS($E$4:E51),"",INDEX(m!$J$1:$J$519,100000-SUMPRODUCT(LARGE((m!$M:$M=$E$1)*(100000-ROW(m!J:J)),ROWS($E$4:E51)))+0)))</f>
        <v/>
      </c>
      <c r="F51" s="29" t="str">
        <f>IF($E$1="","",IF(COUNTIF(m!$M:$M,$E$1)&lt;ROWS($F$4:F51),"",INDEX(m!$H$1:$H$519,100000-SUMPRODUCT(LARGE((m!$M:$M=$E$1)*(100000-ROW(m!H:H)),ROWS($F$4:F51)))+0)))</f>
        <v/>
      </c>
      <c r="G51" s="29" t="str">
        <f>IF($E$1="","",IF(COUNTIF(m!$M:$M,$E$1)&lt;ROWS($G$4:G51),"",INDEX(m!$I$1:$I$519,100000-SUMPRODUCT(LARGE((m!$M:$M=$E$1)*(100000-ROW(m!I:I)),ROWS($G$4:G51)))+0)))</f>
        <v/>
      </c>
      <c r="H51" s="31" t="str">
        <f>IF($E$1="","",IF(COUNTIF(m!$M:$M,$E$1)&lt;ROWS($H$4:H51),"",INDEX(m!$L$1:$L$519,100000-SUMPRODUCT(LARGE((m!$M:$M=$E$1)*(100000-ROW(m!L:L)),ROWS($H$4:H51)))+0)))</f>
        <v/>
      </c>
      <c r="I51" s="51" t="str">
        <f>IF($E$1="","",IF(COUNTIF(m!$M:$M,$E$1)&lt;ROWS($H$4:I51),"",INDEX(m!$N$1:$N$519,100000-SUMPRODUCT(LARGE((m!$M:$M=$E$1)*(100000-ROW(m!N:N)),ROWS($H$4:I51)))+0)))</f>
        <v/>
      </c>
    </row>
    <row r="52" spans="1:9" x14ac:dyDescent="0.75">
      <c r="A52" s="23" t="str">
        <f t="shared" si="0"/>
        <v/>
      </c>
      <c r="B52" s="28" t="str">
        <f>IF($E$1="","",IF(COUNTIF(m!M:M,$E$1)&lt;ROWS($B$4:B52),"",INDEX(m!$B$1:$B$519,100000-SUMPRODUCT(LARGE((m!M:M=$E$1)*(100000-ROW(m!B:B)),ROWS($B$4:B52)))+0)))</f>
        <v/>
      </c>
      <c r="C52" s="30" t="str">
        <f>IF($E$1="","",IF(COUNTIF(m!M:M,$E$1)&lt;ROWS($C$4:C52),"",INDEX(m!$C$1:$C$519,100000-SUMPRODUCT(LARGE((m!M:M=$E$1)*(100000-ROW(m!C:C)),ROWS($C$4:C52)))+0)))</f>
        <v/>
      </c>
      <c r="D52" s="51" t="str">
        <f>IF($E$1="","",IF(COUNTIF(m!$M:$M,$E$1)&lt;ROWS($D$4:D52),"",INDEX(m!$D$1:$D$519,100000-SUMPRODUCT(LARGE((m!$M:$M=$E$1)*(100000-ROW(m!D:D)),ROWS($D$4:D52)))+0)))</f>
        <v/>
      </c>
      <c r="E52" s="30" t="str">
        <f>IF($E$1="","",IF(COUNTIF(m!$M:$M,$E$1)&lt;ROWS($E$4:E52),"",INDEX(m!$J$1:$J$519,100000-SUMPRODUCT(LARGE((m!$M:$M=$E$1)*(100000-ROW(m!J:J)),ROWS($E$4:E52)))+0)))</f>
        <v/>
      </c>
      <c r="F52" s="29" t="str">
        <f>IF($E$1="","",IF(COUNTIF(m!$M:$M,$E$1)&lt;ROWS($F$4:F52),"",INDEX(m!$H$1:$H$519,100000-SUMPRODUCT(LARGE((m!$M:$M=$E$1)*(100000-ROW(m!H:H)),ROWS($F$4:F52)))+0)))</f>
        <v/>
      </c>
      <c r="G52" s="29" t="str">
        <f>IF($E$1="","",IF(COUNTIF(m!$M:$M,$E$1)&lt;ROWS($G$4:G52),"",INDEX(m!$I$1:$I$519,100000-SUMPRODUCT(LARGE((m!$M:$M=$E$1)*(100000-ROW(m!I:I)),ROWS($G$4:G52)))+0)))</f>
        <v/>
      </c>
      <c r="H52" s="31" t="str">
        <f>IF($E$1="","",IF(COUNTIF(m!$M:$M,$E$1)&lt;ROWS($H$4:H52),"",INDEX(m!$L$1:$L$519,100000-SUMPRODUCT(LARGE((m!$M:$M=$E$1)*(100000-ROW(m!L:L)),ROWS($H$4:H52)))+0)))</f>
        <v/>
      </c>
      <c r="I52" s="51" t="str">
        <f>IF($E$1="","",IF(COUNTIF(m!$M:$M,$E$1)&lt;ROWS($H$4:I52),"",INDEX(m!$N$1:$N$519,100000-SUMPRODUCT(LARGE((m!$M:$M=$E$1)*(100000-ROW(m!N:N)),ROWS($H$4:I52)))+0)))</f>
        <v/>
      </c>
    </row>
    <row r="53" spans="1:9" x14ac:dyDescent="0.75">
      <c r="A53" s="23" t="str">
        <f t="shared" si="0"/>
        <v/>
      </c>
      <c r="B53" s="28" t="str">
        <f>IF($E$1="","",IF(COUNTIF(m!M:M,$E$1)&lt;ROWS($B$4:B53),"",INDEX(m!$B$1:$B$519,100000-SUMPRODUCT(LARGE((m!M:M=$E$1)*(100000-ROW(m!B:B)),ROWS($B$4:B53)))+0)))</f>
        <v/>
      </c>
      <c r="C53" s="30" t="str">
        <f>IF($E$1="","",IF(COUNTIF(m!M:M,$E$1)&lt;ROWS($C$4:C53),"",INDEX(m!$C$1:$C$519,100000-SUMPRODUCT(LARGE((m!M:M=$E$1)*(100000-ROW(m!C:C)),ROWS($C$4:C53)))+0)))</f>
        <v/>
      </c>
      <c r="D53" s="51" t="str">
        <f>IF($E$1="","",IF(COUNTIF(m!$M:$M,$E$1)&lt;ROWS($D$4:D53),"",INDEX(m!$D$1:$D$519,100000-SUMPRODUCT(LARGE((m!$M:$M=$E$1)*(100000-ROW(m!D:D)),ROWS($D$4:D53)))+0)))</f>
        <v/>
      </c>
      <c r="E53" s="30" t="str">
        <f>IF($E$1="","",IF(COUNTIF(m!$M:$M,$E$1)&lt;ROWS($E$4:E53),"",INDEX(m!$J$1:$J$519,100000-SUMPRODUCT(LARGE((m!$M:$M=$E$1)*(100000-ROW(m!J:J)),ROWS($E$4:E53)))+0)))</f>
        <v/>
      </c>
      <c r="F53" s="29" t="str">
        <f>IF($E$1="","",IF(COUNTIF(m!$M:$M,$E$1)&lt;ROWS($F$4:F53),"",INDEX(m!$H$1:$H$519,100000-SUMPRODUCT(LARGE((m!$M:$M=$E$1)*(100000-ROW(m!H:H)),ROWS($F$4:F53)))+0)))</f>
        <v/>
      </c>
      <c r="G53" s="29" t="str">
        <f>IF($E$1="","",IF(COUNTIF(m!$M:$M,$E$1)&lt;ROWS($G$4:G53),"",INDEX(m!$I$1:$I$519,100000-SUMPRODUCT(LARGE((m!$M:$M=$E$1)*(100000-ROW(m!I:I)),ROWS($G$4:G53)))+0)))</f>
        <v/>
      </c>
      <c r="H53" s="31" t="str">
        <f>IF($E$1="","",IF(COUNTIF(m!$M:$M,$E$1)&lt;ROWS($H$4:H53),"",INDEX(m!$L$1:$L$519,100000-SUMPRODUCT(LARGE((m!$M:$M=$E$1)*(100000-ROW(m!L:L)),ROWS($H$4:H53)))+0)))</f>
        <v/>
      </c>
      <c r="I53" s="51" t="str">
        <f>IF($E$1="","",IF(COUNTIF(m!$M:$M,$E$1)&lt;ROWS($H$4:I53),"",INDEX(m!$N$1:$N$519,100000-SUMPRODUCT(LARGE((m!$M:$M=$E$1)*(100000-ROW(m!N:N)),ROWS($H$4:I53)))+0)))</f>
        <v/>
      </c>
    </row>
    <row r="54" spans="1:9" x14ac:dyDescent="0.75">
      <c r="A54" s="23" t="str">
        <f t="shared" si="0"/>
        <v/>
      </c>
      <c r="B54" s="28" t="str">
        <f>IF($E$1="","",IF(COUNTIF(m!M:M,$E$1)&lt;ROWS($B$4:B54),"",INDEX(m!$B$1:$B$519,100000-SUMPRODUCT(LARGE((m!M:M=$E$1)*(100000-ROW(m!B:B)),ROWS($B$4:B54)))+0)))</f>
        <v/>
      </c>
      <c r="C54" s="30" t="str">
        <f>IF($E$1="","",IF(COUNTIF(m!M:M,$E$1)&lt;ROWS($C$4:C54),"",INDEX(m!$C$1:$C$519,100000-SUMPRODUCT(LARGE((m!M:M=$E$1)*(100000-ROW(m!C:C)),ROWS($C$4:C54)))+0)))</f>
        <v/>
      </c>
      <c r="D54" s="51" t="str">
        <f>IF($E$1="","",IF(COUNTIF(m!$M:$M,$E$1)&lt;ROWS($D$4:D54),"",INDEX(m!$D$1:$D$519,100000-SUMPRODUCT(LARGE((m!$M:$M=$E$1)*(100000-ROW(m!D:D)),ROWS($D$4:D54)))+0)))</f>
        <v/>
      </c>
      <c r="E54" s="30" t="str">
        <f>IF($E$1="","",IF(COUNTIF(m!$M:$M,$E$1)&lt;ROWS($E$4:E54),"",INDEX(m!$J$1:$J$519,100000-SUMPRODUCT(LARGE((m!$M:$M=$E$1)*(100000-ROW(m!J:J)),ROWS($E$4:E54)))+0)))</f>
        <v/>
      </c>
      <c r="F54" s="29" t="str">
        <f>IF($E$1="","",IF(COUNTIF(m!$M:$M,$E$1)&lt;ROWS($F$4:F54),"",INDEX(m!$H$1:$H$519,100000-SUMPRODUCT(LARGE((m!$M:$M=$E$1)*(100000-ROW(m!H:H)),ROWS($F$4:F54)))+0)))</f>
        <v/>
      </c>
      <c r="G54" s="29" t="str">
        <f>IF($E$1="","",IF(COUNTIF(m!$M:$M,$E$1)&lt;ROWS($G$4:G54),"",INDEX(m!$I$1:$I$519,100000-SUMPRODUCT(LARGE((m!$M:$M=$E$1)*(100000-ROW(m!I:I)),ROWS($G$4:G54)))+0)))</f>
        <v/>
      </c>
      <c r="H54" s="31" t="str">
        <f>IF($E$1="","",IF(COUNTIF(m!$M:$M,$E$1)&lt;ROWS($H$4:H54),"",INDEX(m!$L$1:$L$519,100000-SUMPRODUCT(LARGE((m!$M:$M=$E$1)*(100000-ROW(m!L:L)),ROWS($H$4:H54)))+0)))</f>
        <v/>
      </c>
      <c r="I54" s="51" t="str">
        <f>IF($E$1="","",IF(COUNTIF(m!$M:$M,$E$1)&lt;ROWS($H$4:I54),"",INDEX(m!$N$1:$N$519,100000-SUMPRODUCT(LARGE((m!$M:$M=$E$1)*(100000-ROW(m!N:N)),ROWS($H$4:I54)))+0)))</f>
        <v/>
      </c>
    </row>
    <row r="55" spans="1:9" x14ac:dyDescent="0.75">
      <c r="A55" s="23" t="str">
        <f t="shared" si="0"/>
        <v/>
      </c>
      <c r="B55" s="28" t="str">
        <f>IF($E$1="","",IF(COUNTIF(m!M:M,$E$1)&lt;ROWS($B$4:B55),"",INDEX(m!$B$1:$B$519,100000-SUMPRODUCT(LARGE((m!M:M=$E$1)*(100000-ROW(m!B:B)),ROWS($B$4:B55)))+0)))</f>
        <v/>
      </c>
      <c r="C55" s="30" t="str">
        <f>IF($E$1="","",IF(COUNTIF(m!M:M,$E$1)&lt;ROWS($C$4:C55),"",INDEX(m!$C$1:$C$519,100000-SUMPRODUCT(LARGE((m!M:M=$E$1)*(100000-ROW(m!C:C)),ROWS($C$4:C55)))+0)))</f>
        <v/>
      </c>
      <c r="D55" s="51" t="str">
        <f>IF($E$1="","",IF(COUNTIF(m!$M:$M,$E$1)&lt;ROWS($D$4:D55),"",INDEX(m!$D$1:$D$519,100000-SUMPRODUCT(LARGE((m!$M:$M=$E$1)*(100000-ROW(m!D:D)),ROWS($D$4:D55)))+0)))</f>
        <v/>
      </c>
      <c r="E55" s="30" t="str">
        <f>IF($E$1="","",IF(COUNTIF(m!$M:$M,$E$1)&lt;ROWS($E$4:E55),"",INDEX(m!$J$1:$J$519,100000-SUMPRODUCT(LARGE((m!$M:$M=$E$1)*(100000-ROW(m!J:J)),ROWS($E$4:E55)))+0)))</f>
        <v/>
      </c>
      <c r="F55" s="29" t="str">
        <f>IF($E$1="","",IF(COUNTIF(m!$M:$M,$E$1)&lt;ROWS($F$4:F55),"",INDEX(m!$H$1:$H$519,100000-SUMPRODUCT(LARGE((m!$M:$M=$E$1)*(100000-ROW(m!H:H)),ROWS($F$4:F55)))+0)))</f>
        <v/>
      </c>
      <c r="G55" s="29" t="str">
        <f>IF($E$1="","",IF(COUNTIF(m!$M:$M,$E$1)&lt;ROWS($G$4:G55),"",INDEX(m!$I$1:$I$519,100000-SUMPRODUCT(LARGE((m!$M:$M=$E$1)*(100000-ROW(m!I:I)),ROWS($G$4:G55)))+0)))</f>
        <v/>
      </c>
      <c r="H55" s="31" t="str">
        <f>IF($E$1="","",IF(COUNTIF(m!$M:$M,$E$1)&lt;ROWS($H$4:H55),"",INDEX(m!$L$1:$L$519,100000-SUMPRODUCT(LARGE((m!$M:$M=$E$1)*(100000-ROW(m!L:L)),ROWS($H$4:H55)))+0)))</f>
        <v/>
      </c>
      <c r="I55" s="51" t="str">
        <f>IF($E$1="","",IF(COUNTIF(m!$M:$M,$E$1)&lt;ROWS($H$4:I55),"",INDEX(m!$N$1:$N$519,100000-SUMPRODUCT(LARGE((m!$M:$M=$E$1)*(100000-ROW(m!N:N)),ROWS($H$4:I55)))+0)))</f>
        <v/>
      </c>
    </row>
    <row r="56" spans="1:9" x14ac:dyDescent="0.75">
      <c r="A56" s="23" t="str">
        <f t="shared" si="0"/>
        <v/>
      </c>
      <c r="B56" s="28" t="str">
        <f>IF($E$1="","",IF(COUNTIF(m!M:M,$E$1)&lt;ROWS($B$4:B56),"",INDEX(m!$B$1:$B$519,100000-SUMPRODUCT(LARGE((m!M:M=$E$1)*(100000-ROW(m!B:B)),ROWS($B$4:B56)))+0)))</f>
        <v/>
      </c>
      <c r="C56" s="30" t="str">
        <f>IF($E$1="","",IF(COUNTIF(m!M:M,$E$1)&lt;ROWS($C$4:C56),"",INDEX(m!$C$1:$C$519,100000-SUMPRODUCT(LARGE((m!M:M=$E$1)*(100000-ROW(m!C:C)),ROWS($C$4:C56)))+0)))</f>
        <v/>
      </c>
      <c r="D56" s="51" t="str">
        <f>IF($E$1="","",IF(COUNTIF(m!$M:$M,$E$1)&lt;ROWS($D$4:D56),"",INDEX(m!$D$1:$D$519,100000-SUMPRODUCT(LARGE((m!$M:$M=$E$1)*(100000-ROW(m!D:D)),ROWS($D$4:D56)))+0)))</f>
        <v/>
      </c>
      <c r="E56" s="30" t="str">
        <f>IF($E$1="","",IF(COUNTIF(m!$M:$M,$E$1)&lt;ROWS($E$4:E56),"",INDEX(m!$J$1:$J$519,100000-SUMPRODUCT(LARGE((m!$M:$M=$E$1)*(100000-ROW(m!J:J)),ROWS($E$4:E56)))+0)))</f>
        <v/>
      </c>
      <c r="F56" s="29" t="str">
        <f>IF($E$1="","",IF(COUNTIF(m!$M:$M,$E$1)&lt;ROWS($F$4:F56),"",INDEX(m!$H$1:$H$519,100000-SUMPRODUCT(LARGE((m!$M:$M=$E$1)*(100000-ROW(m!H:H)),ROWS($F$4:F56)))+0)))</f>
        <v/>
      </c>
      <c r="G56" s="29" t="str">
        <f>IF($E$1="","",IF(COUNTIF(m!$M:$M,$E$1)&lt;ROWS($G$4:G56),"",INDEX(m!$I$1:$I$519,100000-SUMPRODUCT(LARGE((m!$M:$M=$E$1)*(100000-ROW(m!I:I)),ROWS($G$4:G56)))+0)))</f>
        <v/>
      </c>
      <c r="H56" s="31" t="str">
        <f>IF($E$1="","",IF(COUNTIF(m!$M:$M,$E$1)&lt;ROWS($H$4:H56),"",INDEX(m!$L$1:$L$519,100000-SUMPRODUCT(LARGE((m!$M:$M=$E$1)*(100000-ROW(m!L:L)),ROWS($H$4:H56)))+0)))</f>
        <v/>
      </c>
      <c r="I56" s="51" t="str">
        <f>IF($E$1="","",IF(COUNTIF(m!$M:$M,$E$1)&lt;ROWS($H$4:I56),"",INDEX(m!$N$1:$N$519,100000-SUMPRODUCT(LARGE((m!$M:$M=$E$1)*(100000-ROW(m!N:N)),ROWS($H$4:I56)))+0)))</f>
        <v/>
      </c>
    </row>
    <row r="57" spans="1:9" x14ac:dyDescent="0.75">
      <c r="A57" s="23" t="str">
        <f t="shared" si="0"/>
        <v/>
      </c>
      <c r="B57" s="28" t="str">
        <f>IF($E$1="","",IF(COUNTIF(m!M:M,$E$1)&lt;ROWS($B$4:B57),"",INDEX(m!$B$1:$B$519,100000-SUMPRODUCT(LARGE((m!M:M=$E$1)*(100000-ROW(m!B:B)),ROWS($B$4:B57)))+0)))</f>
        <v/>
      </c>
      <c r="C57" s="30" t="str">
        <f>IF($E$1="","",IF(COUNTIF(m!M:M,$E$1)&lt;ROWS($C$4:C57),"",INDEX(m!$C$1:$C$519,100000-SUMPRODUCT(LARGE((m!M:M=$E$1)*(100000-ROW(m!C:C)),ROWS($C$4:C57)))+0)))</f>
        <v/>
      </c>
      <c r="D57" s="51" t="str">
        <f>IF($E$1="","",IF(COUNTIF(m!$M:$M,$E$1)&lt;ROWS($D$4:D57),"",INDEX(m!$D$1:$D$519,100000-SUMPRODUCT(LARGE((m!$M:$M=$E$1)*(100000-ROW(m!D:D)),ROWS($D$4:D57)))+0)))</f>
        <v/>
      </c>
      <c r="E57" s="30" t="str">
        <f>IF($E$1="","",IF(COUNTIF(m!$M:$M,$E$1)&lt;ROWS($E$4:E57),"",INDEX(m!$J$1:$J$519,100000-SUMPRODUCT(LARGE((m!$M:$M=$E$1)*(100000-ROW(m!J:J)),ROWS($E$4:E57)))+0)))</f>
        <v/>
      </c>
      <c r="F57" s="29" t="str">
        <f>IF($E$1="","",IF(COUNTIF(m!$M:$M,$E$1)&lt;ROWS($F$4:F57),"",INDEX(m!$H$1:$H$519,100000-SUMPRODUCT(LARGE((m!$M:$M=$E$1)*(100000-ROW(m!H:H)),ROWS($F$4:F57)))+0)))</f>
        <v/>
      </c>
      <c r="G57" s="29" t="str">
        <f>IF($E$1="","",IF(COUNTIF(m!$M:$M,$E$1)&lt;ROWS($G$4:G57),"",INDEX(m!$I$1:$I$519,100000-SUMPRODUCT(LARGE((m!$M:$M=$E$1)*(100000-ROW(m!I:I)),ROWS($G$4:G57)))+0)))</f>
        <v/>
      </c>
      <c r="H57" s="31" t="str">
        <f>IF($E$1="","",IF(COUNTIF(m!$M:$M,$E$1)&lt;ROWS($H$4:H57),"",INDEX(m!$L$1:$L$519,100000-SUMPRODUCT(LARGE((m!$M:$M=$E$1)*(100000-ROW(m!L:L)),ROWS($H$4:H57)))+0)))</f>
        <v/>
      </c>
      <c r="I57" s="51" t="str">
        <f>IF($E$1="","",IF(COUNTIF(m!$M:$M,$E$1)&lt;ROWS($H$4:I57),"",INDEX(m!$N$1:$N$519,100000-SUMPRODUCT(LARGE((m!$M:$M=$E$1)*(100000-ROW(m!N:N)),ROWS($H$4:I57)))+0)))</f>
        <v/>
      </c>
    </row>
    <row r="58" spans="1:9" x14ac:dyDescent="0.75">
      <c r="A58" s="23" t="str">
        <f t="shared" si="0"/>
        <v/>
      </c>
      <c r="B58" s="28" t="str">
        <f>IF($E$1="","",IF(COUNTIF(m!M:M,$E$1)&lt;ROWS($B$4:B58),"",INDEX(m!$B$1:$B$519,100000-SUMPRODUCT(LARGE((m!M:M=$E$1)*(100000-ROW(m!B:B)),ROWS($B$4:B58)))+0)))</f>
        <v/>
      </c>
      <c r="C58" s="30" t="str">
        <f>IF($E$1="","",IF(COUNTIF(m!M:M,$E$1)&lt;ROWS($C$4:C58),"",INDEX(m!$C$1:$C$519,100000-SUMPRODUCT(LARGE((m!M:M=$E$1)*(100000-ROW(m!C:C)),ROWS($C$4:C58)))+0)))</f>
        <v/>
      </c>
      <c r="D58" s="51" t="str">
        <f>IF($E$1="","",IF(COUNTIF(m!$M:$M,$E$1)&lt;ROWS($D$4:D58),"",INDEX(m!$D$1:$D$519,100000-SUMPRODUCT(LARGE((m!$M:$M=$E$1)*(100000-ROW(m!D:D)),ROWS($D$4:D58)))+0)))</f>
        <v/>
      </c>
      <c r="E58" s="30" t="str">
        <f>IF($E$1="","",IF(COUNTIF(m!$M:$M,$E$1)&lt;ROWS($E$4:E58),"",INDEX(m!$J$1:$J$519,100000-SUMPRODUCT(LARGE((m!$M:$M=$E$1)*(100000-ROW(m!J:J)),ROWS($E$4:E58)))+0)))</f>
        <v/>
      </c>
      <c r="F58" s="29" t="str">
        <f>IF($E$1="","",IF(COUNTIF(m!$M:$M,$E$1)&lt;ROWS($F$4:F58),"",INDEX(m!$H$1:$H$519,100000-SUMPRODUCT(LARGE((m!$M:$M=$E$1)*(100000-ROW(m!H:H)),ROWS($F$4:F58)))+0)))</f>
        <v/>
      </c>
      <c r="G58" s="29" t="str">
        <f>IF($E$1="","",IF(COUNTIF(m!$M:$M,$E$1)&lt;ROWS($G$4:G58),"",INDEX(m!$I$1:$I$519,100000-SUMPRODUCT(LARGE((m!$M:$M=$E$1)*(100000-ROW(m!I:I)),ROWS($G$4:G58)))+0)))</f>
        <v/>
      </c>
      <c r="H58" s="31" t="str">
        <f>IF($E$1="","",IF(COUNTIF(m!$M:$M,$E$1)&lt;ROWS($H$4:H58),"",INDEX(m!$L$1:$L$519,100000-SUMPRODUCT(LARGE((m!$M:$M=$E$1)*(100000-ROW(m!L:L)),ROWS($H$4:H58)))+0)))</f>
        <v/>
      </c>
      <c r="I58" s="51" t="str">
        <f>IF($E$1="","",IF(COUNTIF(m!$M:$M,$E$1)&lt;ROWS($H$4:I58),"",INDEX(m!$N$1:$N$519,100000-SUMPRODUCT(LARGE((m!$M:$M=$E$1)*(100000-ROW(m!N:N)),ROWS($H$4:I58)))+0)))</f>
        <v/>
      </c>
    </row>
    <row r="59" spans="1:9" x14ac:dyDescent="0.75">
      <c r="A59" s="23" t="str">
        <f t="shared" si="0"/>
        <v/>
      </c>
      <c r="B59" s="28" t="str">
        <f>IF($E$1="","",IF(COUNTIF(m!M:M,$E$1)&lt;ROWS($B$4:B59),"",INDEX(m!$B$1:$B$519,100000-SUMPRODUCT(LARGE((m!M:M=$E$1)*(100000-ROW(m!B:B)),ROWS($B$4:B59)))+0)))</f>
        <v/>
      </c>
      <c r="C59" s="30" t="str">
        <f>IF($E$1="","",IF(COUNTIF(m!M:M,$E$1)&lt;ROWS($C$4:C59),"",INDEX(m!$C$1:$C$519,100000-SUMPRODUCT(LARGE((m!M:M=$E$1)*(100000-ROW(m!C:C)),ROWS($C$4:C59)))+0)))</f>
        <v/>
      </c>
      <c r="D59" s="51" t="str">
        <f>IF($E$1="","",IF(COUNTIF(m!$M:$M,$E$1)&lt;ROWS($D$4:D59),"",INDEX(m!$D$1:$D$519,100000-SUMPRODUCT(LARGE((m!$M:$M=$E$1)*(100000-ROW(m!D:D)),ROWS($D$4:D59)))+0)))</f>
        <v/>
      </c>
      <c r="E59" s="30" t="str">
        <f>IF($E$1="","",IF(COUNTIF(m!$M:$M,$E$1)&lt;ROWS($E$4:E59),"",INDEX(m!$J$1:$J$519,100000-SUMPRODUCT(LARGE((m!$M:$M=$E$1)*(100000-ROW(m!J:J)),ROWS($E$4:E59)))+0)))</f>
        <v/>
      </c>
      <c r="F59" s="29" t="str">
        <f>IF($E$1="","",IF(COUNTIF(m!$M:$M,$E$1)&lt;ROWS($F$4:F59),"",INDEX(m!$H$1:$H$519,100000-SUMPRODUCT(LARGE((m!$M:$M=$E$1)*(100000-ROW(m!H:H)),ROWS($F$4:F59)))+0)))</f>
        <v/>
      </c>
      <c r="G59" s="29" t="str">
        <f>IF($E$1="","",IF(COUNTIF(m!$M:$M,$E$1)&lt;ROWS($G$4:G59),"",INDEX(m!$I$1:$I$519,100000-SUMPRODUCT(LARGE((m!$M:$M=$E$1)*(100000-ROW(m!I:I)),ROWS($G$4:G59)))+0)))</f>
        <v/>
      </c>
      <c r="H59" s="31" t="str">
        <f>IF($E$1="","",IF(COUNTIF(m!$M:$M,$E$1)&lt;ROWS($H$4:H59),"",INDEX(m!$L$1:$L$519,100000-SUMPRODUCT(LARGE((m!$M:$M=$E$1)*(100000-ROW(m!L:L)),ROWS($H$4:H59)))+0)))</f>
        <v/>
      </c>
      <c r="I59" s="51" t="str">
        <f>IF($E$1="","",IF(COUNTIF(m!$M:$M,$E$1)&lt;ROWS($H$4:I59),"",INDEX(m!$N$1:$N$519,100000-SUMPRODUCT(LARGE((m!$M:$M=$E$1)*(100000-ROW(m!N:N)),ROWS($H$4:I59)))+0)))</f>
        <v/>
      </c>
    </row>
    <row r="60" spans="1:9" x14ac:dyDescent="0.75">
      <c r="A60" s="23" t="str">
        <f t="shared" si="0"/>
        <v/>
      </c>
      <c r="B60" s="28" t="str">
        <f>IF($E$1="","",IF(COUNTIF(m!M:M,$E$1)&lt;ROWS($B$4:B60),"",INDEX(m!$B$1:$B$519,100000-SUMPRODUCT(LARGE((m!M:M=$E$1)*(100000-ROW(m!B:B)),ROWS($B$4:B60)))+0)))</f>
        <v/>
      </c>
      <c r="C60" s="30" t="str">
        <f>IF($E$1="","",IF(COUNTIF(m!M:M,$E$1)&lt;ROWS($C$4:C60),"",INDEX(m!$C$1:$C$519,100000-SUMPRODUCT(LARGE((m!M:M=$E$1)*(100000-ROW(m!C:C)),ROWS($C$4:C60)))+0)))</f>
        <v/>
      </c>
      <c r="D60" s="51" t="str">
        <f>IF($E$1="","",IF(COUNTIF(m!$M:$M,$E$1)&lt;ROWS($D$4:D60),"",INDEX(m!$D$1:$D$519,100000-SUMPRODUCT(LARGE((m!$M:$M=$E$1)*(100000-ROW(m!D:D)),ROWS($D$4:D60)))+0)))</f>
        <v/>
      </c>
      <c r="E60" s="30" t="str">
        <f>IF($E$1="","",IF(COUNTIF(m!$M:$M,$E$1)&lt;ROWS($E$4:E60),"",INDEX(m!$J$1:$J$519,100000-SUMPRODUCT(LARGE((m!$M:$M=$E$1)*(100000-ROW(m!J:J)),ROWS($E$4:E60)))+0)))</f>
        <v/>
      </c>
      <c r="F60" s="29" t="str">
        <f>IF($E$1="","",IF(COUNTIF(m!$M:$M,$E$1)&lt;ROWS($F$4:F60),"",INDEX(m!$H$1:$H$519,100000-SUMPRODUCT(LARGE((m!$M:$M=$E$1)*(100000-ROW(m!H:H)),ROWS($F$4:F60)))+0)))</f>
        <v/>
      </c>
      <c r="G60" s="29" t="str">
        <f>IF($E$1="","",IF(COUNTIF(m!$M:$M,$E$1)&lt;ROWS($G$4:G60),"",INDEX(m!$I$1:$I$519,100000-SUMPRODUCT(LARGE((m!$M:$M=$E$1)*(100000-ROW(m!I:I)),ROWS($G$4:G60)))+0)))</f>
        <v/>
      </c>
      <c r="H60" s="31" t="str">
        <f>IF($E$1="","",IF(COUNTIF(m!$M:$M,$E$1)&lt;ROWS($H$4:H60),"",INDEX(m!$L$1:$L$519,100000-SUMPRODUCT(LARGE((m!$M:$M=$E$1)*(100000-ROW(m!L:L)),ROWS($H$4:H60)))+0)))</f>
        <v/>
      </c>
      <c r="I60" s="51" t="str">
        <f>IF($E$1="","",IF(COUNTIF(m!$M:$M,$E$1)&lt;ROWS($H$4:I60),"",INDEX(m!$N$1:$N$519,100000-SUMPRODUCT(LARGE((m!$M:$M=$E$1)*(100000-ROW(m!N:N)),ROWS($H$4:I60)))+0)))</f>
        <v/>
      </c>
    </row>
    <row r="61" spans="1:9" x14ac:dyDescent="0.75">
      <c r="A61" s="23" t="str">
        <f t="shared" si="0"/>
        <v/>
      </c>
      <c r="B61" s="28" t="str">
        <f>IF($E$1="","",IF(COUNTIF(m!M:M,$E$1)&lt;ROWS($B$4:B61),"",INDEX(m!$B$1:$B$519,100000-SUMPRODUCT(LARGE((m!M:M=$E$1)*(100000-ROW(m!B:B)),ROWS($B$4:B61)))+0)))</f>
        <v/>
      </c>
      <c r="C61" s="30" t="str">
        <f>IF($E$1="","",IF(COUNTIF(m!M:M,$E$1)&lt;ROWS($C$4:C61),"",INDEX(m!$C$1:$C$519,100000-SUMPRODUCT(LARGE((m!M:M=$E$1)*(100000-ROW(m!C:C)),ROWS($C$4:C61)))+0)))</f>
        <v/>
      </c>
      <c r="D61" s="51" t="str">
        <f>IF($E$1="","",IF(COUNTIF(m!$M:$M,$E$1)&lt;ROWS($D$4:D61),"",INDEX(m!$D$1:$D$519,100000-SUMPRODUCT(LARGE((m!$M:$M=$E$1)*(100000-ROW(m!D:D)),ROWS($D$4:D61)))+0)))</f>
        <v/>
      </c>
      <c r="E61" s="30" t="str">
        <f>IF($E$1="","",IF(COUNTIF(m!$M:$M,$E$1)&lt;ROWS($E$4:E61),"",INDEX(m!$J$1:$J$519,100000-SUMPRODUCT(LARGE((m!$M:$M=$E$1)*(100000-ROW(m!J:J)),ROWS($E$4:E61)))+0)))</f>
        <v/>
      </c>
      <c r="F61" s="29" t="str">
        <f>IF($E$1="","",IF(COUNTIF(m!$M:$M,$E$1)&lt;ROWS($F$4:F61),"",INDEX(m!$H$1:$H$519,100000-SUMPRODUCT(LARGE((m!$M:$M=$E$1)*(100000-ROW(m!H:H)),ROWS($F$4:F61)))+0)))</f>
        <v/>
      </c>
      <c r="G61" s="29" t="str">
        <f>IF($E$1="","",IF(COUNTIF(m!$M:$M,$E$1)&lt;ROWS($G$4:G61),"",INDEX(m!$I$1:$I$519,100000-SUMPRODUCT(LARGE((m!$M:$M=$E$1)*(100000-ROW(m!I:I)),ROWS($G$4:G61)))+0)))</f>
        <v/>
      </c>
      <c r="H61" s="31" t="str">
        <f>IF($E$1="","",IF(COUNTIF(m!$M:$M,$E$1)&lt;ROWS($H$4:H61),"",INDEX(m!$L$1:$L$519,100000-SUMPRODUCT(LARGE((m!$M:$M=$E$1)*(100000-ROW(m!L:L)),ROWS($H$4:H61)))+0)))</f>
        <v/>
      </c>
      <c r="I61" s="51" t="str">
        <f>IF($E$1="","",IF(COUNTIF(m!$M:$M,$E$1)&lt;ROWS($H$4:I61),"",INDEX(m!$N$1:$N$519,100000-SUMPRODUCT(LARGE((m!$M:$M=$E$1)*(100000-ROW(m!N:N)),ROWS($H$4:I61)))+0)))</f>
        <v/>
      </c>
    </row>
    <row r="62" spans="1:9" x14ac:dyDescent="0.75">
      <c r="A62" s="23" t="str">
        <f t="shared" si="0"/>
        <v/>
      </c>
      <c r="B62" s="28" t="str">
        <f>IF($E$1="","",IF(COUNTIF(m!M:M,$E$1)&lt;ROWS($B$4:B62),"",INDEX(m!$B$1:$B$519,100000-SUMPRODUCT(LARGE((m!M:M=$E$1)*(100000-ROW(m!B:B)),ROWS($B$4:B62)))+0)))</f>
        <v/>
      </c>
      <c r="C62" s="30" t="str">
        <f>IF($E$1="","",IF(COUNTIF(m!M:M,$E$1)&lt;ROWS($C$4:C62),"",INDEX(m!$C$1:$C$519,100000-SUMPRODUCT(LARGE((m!M:M=$E$1)*(100000-ROW(m!C:C)),ROWS($C$4:C62)))+0)))</f>
        <v/>
      </c>
      <c r="D62" s="51" t="str">
        <f>IF($E$1="","",IF(COUNTIF(m!$M:$M,$E$1)&lt;ROWS($D$4:D62),"",INDEX(m!$D$1:$D$519,100000-SUMPRODUCT(LARGE((m!$M:$M=$E$1)*(100000-ROW(m!D:D)),ROWS($D$4:D62)))+0)))</f>
        <v/>
      </c>
      <c r="E62" s="30" t="str">
        <f>IF($E$1="","",IF(COUNTIF(m!$M:$M,$E$1)&lt;ROWS($E$4:E62),"",INDEX(m!$J$1:$J$519,100000-SUMPRODUCT(LARGE((m!$M:$M=$E$1)*(100000-ROW(m!J:J)),ROWS($E$4:E62)))+0)))</f>
        <v/>
      </c>
      <c r="F62" s="29" t="str">
        <f>IF($E$1="","",IF(COUNTIF(m!$M:$M,$E$1)&lt;ROWS($F$4:F62),"",INDEX(m!$H$1:$H$519,100000-SUMPRODUCT(LARGE((m!$M:$M=$E$1)*(100000-ROW(m!H:H)),ROWS($F$4:F62)))+0)))</f>
        <v/>
      </c>
      <c r="G62" s="29" t="str">
        <f>IF($E$1="","",IF(COUNTIF(m!$M:$M,$E$1)&lt;ROWS($G$4:G62),"",INDEX(m!$I$1:$I$519,100000-SUMPRODUCT(LARGE((m!$M:$M=$E$1)*(100000-ROW(m!I:I)),ROWS($G$4:G62)))+0)))</f>
        <v/>
      </c>
      <c r="H62" s="31" t="str">
        <f>IF($E$1="","",IF(COUNTIF(m!$M:$M,$E$1)&lt;ROWS($H$4:H62),"",INDEX(m!$L$1:$L$519,100000-SUMPRODUCT(LARGE((m!$M:$M=$E$1)*(100000-ROW(m!L:L)),ROWS($H$4:H62)))+0)))</f>
        <v/>
      </c>
      <c r="I62" s="51" t="str">
        <f>IF($E$1="","",IF(COUNTIF(m!$M:$M,$E$1)&lt;ROWS($H$4:I62),"",INDEX(m!$N$1:$N$519,100000-SUMPRODUCT(LARGE((m!$M:$M=$E$1)*(100000-ROW(m!N:N)),ROWS($H$4:I62)))+0)))</f>
        <v/>
      </c>
    </row>
    <row r="63" spans="1:9" x14ac:dyDescent="0.75">
      <c r="A63" s="23" t="str">
        <f t="shared" si="0"/>
        <v/>
      </c>
      <c r="B63" s="28" t="str">
        <f>IF($E$1="","",IF(COUNTIF(m!M:M,$E$1)&lt;ROWS($B$4:B63),"",INDEX(m!$B$1:$B$519,100000-SUMPRODUCT(LARGE((m!M:M=$E$1)*(100000-ROW(m!B:B)),ROWS($B$4:B63)))+0)))</f>
        <v/>
      </c>
      <c r="C63" s="30" t="str">
        <f>IF($E$1="","",IF(COUNTIF(m!M:M,$E$1)&lt;ROWS($C$4:C63),"",INDEX(m!$C$1:$C$519,100000-SUMPRODUCT(LARGE((m!M:M=$E$1)*(100000-ROW(m!C:C)),ROWS($C$4:C63)))+0)))</f>
        <v/>
      </c>
      <c r="D63" s="51" t="str">
        <f>IF($E$1="","",IF(COUNTIF(m!$M:$M,$E$1)&lt;ROWS($D$4:D63),"",INDEX(m!$D$1:$D$519,100000-SUMPRODUCT(LARGE((m!$M:$M=$E$1)*(100000-ROW(m!D:D)),ROWS($D$4:D63)))+0)))</f>
        <v/>
      </c>
      <c r="E63" s="30" t="str">
        <f>IF($E$1="","",IF(COUNTIF(m!$M:$M,$E$1)&lt;ROWS($E$4:E63),"",INDEX(m!$J$1:$J$519,100000-SUMPRODUCT(LARGE((m!$M:$M=$E$1)*(100000-ROW(m!J:J)),ROWS($E$4:E63)))+0)))</f>
        <v/>
      </c>
      <c r="F63" s="29" t="str">
        <f>IF($E$1="","",IF(COUNTIF(m!$M:$M,$E$1)&lt;ROWS($F$4:F63),"",INDEX(m!$H$1:$H$519,100000-SUMPRODUCT(LARGE((m!$M:$M=$E$1)*(100000-ROW(m!H:H)),ROWS($F$4:F63)))+0)))</f>
        <v/>
      </c>
      <c r="G63" s="29" t="str">
        <f>IF($E$1="","",IF(COUNTIF(m!$M:$M,$E$1)&lt;ROWS($G$4:G63),"",INDEX(m!$I$1:$I$519,100000-SUMPRODUCT(LARGE((m!$M:$M=$E$1)*(100000-ROW(m!I:I)),ROWS($G$4:G63)))+0)))</f>
        <v/>
      </c>
      <c r="H63" s="31" t="str">
        <f>IF($E$1="","",IF(COUNTIF(m!$M:$M,$E$1)&lt;ROWS($H$4:H63),"",INDEX(m!$L$1:$L$519,100000-SUMPRODUCT(LARGE((m!$M:$M=$E$1)*(100000-ROW(m!L:L)),ROWS($H$4:H63)))+0)))</f>
        <v/>
      </c>
      <c r="I63" s="51" t="str">
        <f>IF($E$1="","",IF(COUNTIF(m!$M:$M,$E$1)&lt;ROWS($H$4:I63),"",INDEX(m!$N$1:$N$519,100000-SUMPRODUCT(LARGE((m!$M:$M=$E$1)*(100000-ROW(m!N:N)),ROWS($H$4:I63)))+0)))</f>
        <v/>
      </c>
    </row>
    <row r="64" spans="1:9" x14ac:dyDescent="0.75">
      <c r="A64" s="23" t="str">
        <f t="shared" si="0"/>
        <v/>
      </c>
      <c r="B64" s="28" t="str">
        <f>IF($E$1="","",IF(COUNTIF(m!M:M,$E$1)&lt;ROWS($B$4:B64),"",INDEX(m!$B$1:$B$519,100000-SUMPRODUCT(LARGE((m!M:M=$E$1)*(100000-ROW(m!B:B)),ROWS($B$4:B64)))+0)))</f>
        <v/>
      </c>
      <c r="C64" s="30" t="str">
        <f>IF($E$1="","",IF(COUNTIF(m!M:M,$E$1)&lt;ROWS($C$4:C64),"",INDEX(m!$C$1:$C$519,100000-SUMPRODUCT(LARGE((m!M:M=$E$1)*(100000-ROW(m!C:C)),ROWS($C$4:C64)))+0)))</f>
        <v/>
      </c>
      <c r="D64" s="51" t="str">
        <f>IF($E$1="","",IF(COUNTIF(m!$M:$M,$E$1)&lt;ROWS($D$4:D64),"",INDEX(m!$D$1:$D$519,100000-SUMPRODUCT(LARGE((m!$M:$M=$E$1)*(100000-ROW(m!D:D)),ROWS($D$4:D64)))+0)))</f>
        <v/>
      </c>
      <c r="E64" s="30" t="str">
        <f>IF($E$1="","",IF(COUNTIF(m!$M:$M,$E$1)&lt;ROWS($E$4:E64),"",INDEX(m!$J$1:$J$519,100000-SUMPRODUCT(LARGE((m!$M:$M=$E$1)*(100000-ROW(m!J:J)),ROWS($E$4:E64)))+0)))</f>
        <v/>
      </c>
      <c r="F64" s="29" t="str">
        <f>IF($E$1="","",IF(COUNTIF(m!$M:$M,$E$1)&lt;ROWS($F$4:F64),"",INDEX(m!$H$1:$H$519,100000-SUMPRODUCT(LARGE((m!$M:$M=$E$1)*(100000-ROW(m!H:H)),ROWS($F$4:F64)))+0)))</f>
        <v/>
      </c>
      <c r="G64" s="29" t="str">
        <f>IF($E$1="","",IF(COUNTIF(m!$M:$M,$E$1)&lt;ROWS($G$4:G64),"",INDEX(m!$I$1:$I$519,100000-SUMPRODUCT(LARGE((m!$M:$M=$E$1)*(100000-ROW(m!I:I)),ROWS($G$4:G64)))+0)))</f>
        <v/>
      </c>
      <c r="H64" s="31" t="str">
        <f>IF($E$1="","",IF(COUNTIF(m!$M:$M,$E$1)&lt;ROWS($H$4:H64),"",INDEX(m!$L$1:$L$519,100000-SUMPRODUCT(LARGE((m!$M:$M=$E$1)*(100000-ROW(m!L:L)),ROWS($H$4:H64)))+0)))</f>
        <v/>
      </c>
      <c r="I64" s="51" t="str">
        <f>IF($E$1="","",IF(COUNTIF(m!$M:$M,$E$1)&lt;ROWS($H$4:I64),"",INDEX(m!$N$1:$N$519,100000-SUMPRODUCT(LARGE((m!$M:$M=$E$1)*(100000-ROW(m!N:N)),ROWS($H$4:I64)))+0)))</f>
        <v/>
      </c>
    </row>
    <row r="65" spans="1:9" x14ac:dyDescent="0.75">
      <c r="A65" s="23" t="str">
        <f t="shared" si="0"/>
        <v/>
      </c>
      <c r="B65" s="28" t="str">
        <f>IF($E$1="","",IF(COUNTIF(m!M:M,$E$1)&lt;ROWS($B$4:B65),"",INDEX(m!$B$1:$B$519,100000-SUMPRODUCT(LARGE((m!M:M=$E$1)*(100000-ROW(m!B:B)),ROWS($B$4:B65)))+0)))</f>
        <v/>
      </c>
      <c r="C65" s="30" t="str">
        <f>IF($E$1="","",IF(COUNTIF(m!M:M,$E$1)&lt;ROWS($C$4:C65),"",INDEX(m!$C$1:$C$519,100000-SUMPRODUCT(LARGE((m!M:M=$E$1)*(100000-ROW(m!C:C)),ROWS($C$4:C65)))+0)))</f>
        <v/>
      </c>
      <c r="D65" s="51" t="str">
        <f>IF($E$1="","",IF(COUNTIF(m!$M:$M,$E$1)&lt;ROWS($D$4:D65),"",INDEX(m!$D$1:$D$519,100000-SUMPRODUCT(LARGE((m!$M:$M=$E$1)*(100000-ROW(m!D:D)),ROWS($D$4:D65)))+0)))</f>
        <v/>
      </c>
      <c r="E65" s="30" t="str">
        <f>IF($E$1="","",IF(COUNTIF(m!$M:$M,$E$1)&lt;ROWS($E$4:E65),"",INDEX(m!$J$1:$J$519,100000-SUMPRODUCT(LARGE((m!$M:$M=$E$1)*(100000-ROW(m!J:J)),ROWS($E$4:E65)))+0)))</f>
        <v/>
      </c>
      <c r="F65" s="29" t="str">
        <f>IF($E$1="","",IF(COUNTIF(m!$M:$M,$E$1)&lt;ROWS($F$4:F65),"",INDEX(m!$H$1:$H$519,100000-SUMPRODUCT(LARGE((m!$M:$M=$E$1)*(100000-ROW(m!H:H)),ROWS($F$4:F65)))+0)))</f>
        <v/>
      </c>
      <c r="G65" s="29" t="str">
        <f>IF($E$1="","",IF(COUNTIF(m!$M:$M,$E$1)&lt;ROWS($G$4:G65),"",INDEX(m!$I$1:$I$519,100000-SUMPRODUCT(LARGE((m!$M:$M=$E$1)*(100000-ROW(m!I:I)),ROWS($G$4:G65)))+0)))</f>
        <v/>
      </c>
      <c r="H65" s="31" t="str">
        <f>IF($E$1="","",IF(COUNTIF(m!$M:$M,$E$1)&lt;ROWS($H$4:H65),"",INDEX(m!$L$1:$L$519,100000-SUMPRODUCT(LARGE((m!$M:$M=$E$1)*(100000-ROW(m!L:L)),ROWS($H$4:H65)))+0)))</f>
        <v/>
      </c>
      <c r="I65" s="51" t="str">
        <f>IF($E$1="","",IF(COUNTIF(m!$M:$M,$E$1)&lt;ROWS($H$4:I65),"",INDEX(m!$N$1:$N$519,100000-SUMPRODUCT(LARGE((m!$M:$M=$E$1)*(100000-ROW(m!N:N)),ROWS($H$4:I65)))+0)))</f>
        <v/>
      </c>
    </row>
    <row r="66" spans="1:9" x14ac:dyDescent="0.75">
      <c r="A66" s="23" t="str">
        <f t="shared" si="0"/>
        <v/>
      </c>
      <c r="B66" s="28" t="str">
        <f>IF($E$1="","",IF(COUNTIF(m!M:M,$E$1)&lt;ROWS($B$4:B66),"",INDEX(m!$B$1:$B$519,100000-SUMPRODUCT(LARGE((m!M:M=$E$1)*(100000-ROW(m!B:B)),ROWS($B$4:B66)))+0)))</f>
        <v/>
      </c>
      <c r="C66" s="30" t="str">
        <f>IF($E$1="","",IF(COUNTIF(m!M:M,$E$1)&lt;ROWS($C$4:C66),"",INDEX(m!$C$1:$C$519,100000-SUMPRODUCT(LARGE((m!M:M=$E$1)*(100000-ROW(m!C:C)),ROWS($C$4:C66)))+0)))</f>
        <v/>
      </c>
      <c r="D66" s="51" t="str">
        <f>IF($E$1="","",IF(COUNTIF(m!$M:$M,$E$1)&lt;ROWS($D$4:D66),"",INDEX(m!$D$1:$D$519,100000-SUMPRODUCT(LARGE((m!$M:$M=$E$1)*(100000-ROW(m!D:D)),ROWS($D$4:D66)))+0)))</f>
        <v/>
      </c>
      <c r="E66" s="30" t="str">
        <f>IF($E$1="","",IF(COUNTIF(m!$M:$M,$E$1)&lt;ROWS($E$4:E66),"",INDEX(m!$J$1:$J$519,100000-SUMPRODUCT(LARGE((m!$M:$M=$E$1)*(100000-ROW(m!J:J)),ROWS($E$4:E66)))+0)))</f>
        <v/>
      </c>
      <c r="F66" s="29" t="str">
        <f>IF($E$1="","",IF(COUNTIF(m!$M:$M,$E$1)&lt;ROWS($F$4:F66),"",INDEX(m!$H$1:$H$519,100000-SUMPRODUCT(LARGE((m!$M:$M=$E$1)*(100000-ROW(m!H:H)),ROWS($F$4:F66)))+0)))</f>
        <v/>
      </c>
      <c r="G66" s="29" t="str">
        <f>IF($E$1="","",IF(COUNTIF(m!$M:$M,$E$1)&lt;ROWS($G$4:G66),"",INDEX(m!$I$1:$I$519,100000-SUMPRODUCT(LARGE((m!$M:$M=$E$1)*(100000-ROW(m!I:I)),ROWS($G$4:G66)))+0)))</f>
        <v/>
      </c>
      <c r="H66" s="31" t="str">
        <f>IF($E$1="","",IF(COUNTIF(m!$M:$M,$E$1)&lt;ROWS($H$4:H66),"",INDEX(m!$L$1:$L$519,100000-SUMPRODUCT(LARGE((m!$M:$M=$E$1)*(100000-ROW(m!L:L)),ROWS($H$4:H66)))+0)))</f>
        <v/>
      </c>
      <c r="I66" s="51" t="str">
        <f>IF($E$1="","",IF(COUNTIF(m!$M:$M,$E$1)&lt;ROWS($H$4:I66),"",INDEX(m!$N$1:$N$519,100000-SUMPRODUCT(LARGE((m!$M:$M=$E$1)*(100000-ROW(m!N:N)),ROWS($H$4:I66)))+0)))</f>
        <v/>
      </c>
    </row>
    <row r="67" spans="1:9" x14ac:dyDescent="0.75">
      <c r="A67" s="23" t="str">
        <f t="shared" si="0"/>
        <v/>
      </c>
      <c r="B67" s="28" t="str">
        <f>IF($E$1="","",IF(COUNTIF(m!M:M,$E$1)&lt;ROWS($B$4:B67),"",INDEX(m!$B$1:$B$519,100000-SUMPRODUCT(LARGE((m!M:M=$E$1)*(100000-ROW(m!B:B)),ROWS($B$4:B67)))+0)))</f>
        <v/>
      </c>
      <c r="C67" s="30" t="str">
        <f>IF($E$1="","",IF(COUNTIF(m!M:M,$E$1)&lt;ROWS($C$4:C67),"",INDEX(m!$C$1:$C$519,100000-SUMPRODUCT(LARGE((m!M:M=$E$1)*(100000-ROW(m!C:C)),ROWS($C$4:C67)))+0)))</f>
        <v/>
      </c>
      <c r="D67" s="51" t="str">
        <f>IF($E$1="","",IF(COUNTIF(m!$M:$M,$E$1)&lt;ROWS($D$4:D67),"",INDEX(m!$D$1:$D$519,100000-SUMPRODUCT(LARGE((m!$M:$M=$E$1)*(100000-ROW(m!D:D)),ROWS($D$4:D67)))+0)))</f>
        <v/>
      </c>
      <c r="E67" s="30" t="str">
        <f>IF($E$1="","",IF(COUNTIF(m!$M:$M,$E$1)&lt;ROWS($E$4:E67),"",INDEX(m!$J$1:$J$519,100000-SUMPRODUCT(LARGE((m!$M:$M=$E$1)*(100000-ROW(m!J:J)),ROWS($E$4:E67)))+0)))</f>
        <v/>
      </c>
      <c r="F67" s="29" t="str">
        <f>IF($E$1="","",IF(COUNTIF(m!$M:$M,$E$1)&lt;ROWS($F$4:F67),"",INDEX(m!$H$1:$H$519,100000-SUMPRODUCT(LARGE((m!$M:$M=$E$1)*(100000-ROW(m!H:H)),ROWS($F$4:F67)))+0)))</f>
        <v/>
      </c>
      <c r="G67" s="29" t="str">
        <f>IF($E$1="","",IF(COUNTIF(m!$M:$M,$E$1)&lt;ROWS($G$4:G67),"",INDEX(m!$I$1:$I$519,100000-SUMPRODUCT(LARGE((m!$M:$M=$E$1)*(100000-ROW(m!I:I)),ROWS($G$4:G67)))+0)))</f>
        <v/>
      </c>
      <c r="H67" s="31" t="str">
        <f>IF($E$1="","",IF(COUNTIF(m!$M:$M,$E$1)&lt;ROWS($H$4:H67),"",INDEX(m!$L$1:$L$519,100000-SUMPRODUCT(LARGE((m!$M:$M=$E$1)*(100000-ROW(m!L:L)),ROWS($H$4:H67)))+0)))</f>
        <v/>
      </c>
      <c r="I67" s="51" t="str">
        <f>IF($E$1="","",IF(COUNTIF(m!$M:$M,$E$1)&lt;ROWS($H$4:I67),"",INDEX(m!$N$1:$N$519,100000-SUMPRODUCT(LARGE((m!$M:$M=$E$1)*(100000-ROW(m!N:N)),ROWS($H$4:I67)))+0)))</f>
        <v/>
      </c>
    </row>
    <row r="68" spans="1:9" x14ac:dyDescent="0.75">
      <c r="A68" s="23" t="str">
        <f t="shared" si="0"/>
        <v/>
      </c>
      <c r="B68" s="28" t="str">
        <f>IF($E$1="","",IF(COUNTIF(m!M:M,$E$1)&lt;ROWS($B$4:B68),"",INDEX(m!$B$1:$B$519,100000-SUMPRODUCT(LARGE((m!M:M=$E$1)*(100000-ROW(m!B:B)),ROWS($B$4:B68)))+0)))</f>
        <v/>
      </c>
      <c r="C68" s="30" t="str">
        <f>IF($E$1="","",IF(COUNTIF(m!M:M,$E$1)&lt;ROWS($C$4:C68),"",INDEX(m!$C$1:$C$519,100000-SUMPRODUCT(LARGE((m!M:M=$E$1)*(100000-ROW(m!C:C)),ROWS($C$4:C68)))+0)))</f>
        <v/>
      </c>
      <c r="D68" s="51" t="str">
        <f>IF($E$1="","",IF(COUNTIF(m!$M:$M,$E$1)&lt;ROWS($D$4:D68),"",INDEX(m!$D$1:$D$519,100000-SUMPRODUCT(LARGE((m!$M:$M=$E$1)*(100000-ROW(m!D:D)),ROWS($D$4:D68)))+0)))</f>
        <v/>
      </c>
      <c r="E68" s="30" t="str">
        <f>IF($E$1="","",IF(COUNTIF(m!$M:$M,$E$1)&lt;ROWS($E$4:E68),"",INDEX(m!$J$1:$J$519,100000-SUMPRODUCT(LARGE((m!$M:$M=$E$1)*(100000-ROW(m!J:J)),ROWS($E$4:E68)))+0)))</f>
        <v/>
      </c>
      <c r="F68" s="29" t="str">
        <f>IF($E$1="","",IF(COUNTIF(m!$M:$M,$E$1)&lt;ROWS($F$4:F68),"",INDEX(m!$H$1:$H$519,100000-SUMPRODUCT(LARGE((m!$M:$M=$E$1)*(100000-ROW(m!H:H)),ROWS($F$4:F68)))+0)))</f>
        <v/>
      </c>
      <c r="G68" s="29" t="str">
        <f>IF($E$1="","",IF(COUNTIF(m!$M:$M,$E$1)&lt;ROWS($G$4:G68),"",INDEX(m!$I$1:$I$519,100000-SUMPRODUCT(LARGE((m!$M:$M=$E$1)*(100000-ROW(m!I:I)),ROWS($G$4:G68)))+0)))</f>
        <v/>
      </c>
      <c r="H68" s="31" t="str">
        <f>IF($E$1="","",IF(COUNTIF(m!$M:$M,$E$1)&lt;ROWS($H$4:H68),"",INDEX(m!$L$1:$L$519,100000-SUMPRODUCT(LARGE((m!$M:$M=$E$1)*(100000-ROW(m!L:L)),ROWS($H$4:H68)))+0)))</f>
        <v/>
      </c>
      <c r="I68" s="51" t="str">
        <f>IF($E$1="","",IF(COUNTIF(m!$M:$M,$E$1)&lt;ROWS($H$4:I68),"",INDEX(m!$N$1:$N$519,100000-SUMPRODUCT(LARGE((m!$M:$M=$E$1)*(100000-ROW(m!N:N)),ROWS($H$4:I68)))+0)))</f>
        <v/>
      </c>
    </row>
    <row r="69" spans="1:9" x14ac:dyDescent="0.75">
      <c r="A69" s="23" t="str">
        <f t="shared" ref="A69:A132" si="1">IF(B69&lt;&gt;"",ROW()-3,"")</f>
        <v/>
      </c>
      <c r="B69" s="28" t="str">
        <f>IF($E$1="","",IF(COUNTIF(m!M:M,$E$1)&lt;ROWS($B$4:B69),"",INDEX(m!$B$1:$B$519,100000-SUMPRODUCT(LARGE((m!M:M=$E$1)*(100000-ROW(m!B:B)),ROWS($B$4:B69)))+0)))</f>
        <v/>
      </c>
      <c r="C69" s="30" t="str">
        <f>IF($E$1="","",IF(COUNTIF(m!M:M,$E$1)&lt;ROWS($C$4:C69),"",INDEX(m!$C$1:$C$519,100000-SUMPRODUCT(LARGE((m!M:M=$E$1)*(100000-ROW(m!C:C)),ROWS($C$4:C69)))+0)))</f>
        <v/>
      </c>
      <c r="D69" s="51" t="str">
        <f>IF($E$1="","",IF(COUNTIF(m!$M:$M,$E$1)&lt;ROWS($D$4:D69),"",INDEX(m!$D$1:$D$519,100000-SUMPRODUCT(LARGE((m!$M:$M=$E$1)*(100000-ROW(m!D:D)),ROWS($D$4:D69)))+0)))</f>
        <v/>
      </c>
      <c r="E69" s="30" t="str">
        <f>IF($E$1="","",IF(COUNTIF(m!$M:$M,$E$1)&lt;ROWS($E$4:E69),"",INDEX(m!$J$1:$J$519,100000-SUMPRODUCT(LARGE((m!$M:$M=$E$1)*(100000-ROW(m!J:J)),ROWS($E$4:E69)))+0)))</f>
        <v/>
      </c>
      <c r="F69" s="29" t="str">
        <f>IF($E$1="","",IF(COUNTIF(m!$M:$M,$E$1)&lt;ROWS($F$4:F69),"",INDEX(m!$H$1:$H$519,100000-SUMPRODUCT(LARGE((m!$M:$M=$E$1)*(100000-ROW(m!H:H)),ROWS($F$4:F69)))+0)))</f>
        <v/>
      </c>
      <c r="G69" s="29" t="str">
        <f>IF($E$1="","",IF(COUNTIF(m!$M:$M,$E$1)&lt;ROWS($G$4:G69),"",INDEX(m!$I$1:$I$519,100000-SUMPRODUCT(LARGE((m!$M:$M=$E$1)*(100000-ROW(m!I:I)),ROWS($G$4:G69)))+0)))</f>
        <v/>
      </c>
      <c r="H69" s="31" t="str">
        <f>IF($E$1="","",IF(COUNTIF(m!$M:$M,$E$1)&lt;ROWS($H$4:H69),"",INDEX(m!$L$1:$L$519,100000-SUMPRODUCT(LARGE((m!$M:$M=$E$1)*(100000-ROW(m!L:L)),ROWS($H$4:H69)))+0)))</f>
        <v/>
      </c>
      <c r="I69" s="51" t="str">
        <f>IF($E$1="","",IF(COUNTIF(m!$M:$M,$E$1)&lt;ROWS($H$4:I69),"",INDEX(m!$N$1:$N$519,100000-SUMPRODUCT(LARGE((m!$M:$M=$E$1)*(100000-ROW(m!N:N)),ROWS($H$4:I69)))+0)))</f>
        <v/>
      </c>
    </row>
    <row r="70" spans="1:9" x14ac:dyDescent="0.75">
      <c r="A70" s="23" t="str">
        <f t="shared" si="1"/>
        <v/>
      </c>
      <c r="B70" s="28" t="str">
        <f>IF($E$1="","",IF(COUNTIF(m!M:M,$E$1)&lt;ROWS($B$4:B70),"",INDEX(m!$B$1:$B$519,100000-SUMPRODUCT(LARGE((m!M:M=$E$1)*(100000-ROW(m!B:B)),ROWS($B$4:B70)))+0)))</f>
        <v/>
      </c>
      <c r="C70" s="30" t="str">
        <f>IF($E$1="","",IF(COUNTIF(m!M:M,$E$1)&lt;ROWS($C$4:C70),"",INDEX(m!$C$1:$C$519,100000-SUMPRODUCT(LARGE((m!M:M=$E$1)*(100000-ROW(m!C:C)),ROWS($C$4:C70)))+0)))</f>
        <v/>
      </c>
      <c r="D70" s="51" t="str">
        <f>IF($E$1="","",IF(COUNTIF(m!$M:$M,$E$1)&lt;ROWS($D$4:D70),"",INDEX(m!$D$1:$D$519,100000-SUMPRODUCT(LARGE((m!$M:$M=$E$1)*(100000-ROW(m!D:D)),ROWS($D$4:D70)))+0)))</f>
        <v/>
      </c>
      <c r="E70" s="30" t="str">
        <f>IF($E$1="","",IF(COUNTIF(m!$M:$M,$E$1)&lt;ROWS($E$4:E70),"",INDEX(m!$J$1:$J$519,100000-SUMPRODUCT(LARGE((m!$M:$M=$E$1)*(100000-ROW(m!J:J)),ROWS($E$4:E70)))+0)))</f>
        <v/>
      </c>
      <c r="F70" s="29" t="str">
        <f>IF($E$1="","",IF(COUNTIF(m!$M:$M,$E$1)&lt;ROWS($F$4:F70),"",INDEX(m!$H$1:$H$519,100000-SUMPRODUCT(LARGE((m!$M:$M=$E$1)*(100000-ROW(m!H:H)),ROWS($F$4:F70)))+0)))</f>
        <v/>
      </c>
      <c r="G70" s="29" t="str">
        <f>IF($E$1="","",IF(COUNTIF(m!$M:$M,$E$1)&lt;ROWS($G$4:G70),"",INDEX(m!$I$1:$I$519,100000-SUMPRODUCT(LARGE((m!$M:$M=$E$1)*(100000-ROW(m!I:I)),ROWS($G$4:G70)))+0)))</f>
        <v/>
      </c>
      <c r="H70" s="31" t="str">
        <f>IF($E$1="","",IF(COUNTIF(m!$M:$M,$E$1)&lt;ROWS($H$4:H70),"",INDEX(m!$L$1:$L$519,100000-SUMPRODUCT(LARGE((m!$M:$M=$E$1)*(100000-ROW(m!L:L)),ROWS($H$4:H70)))+0)))</f>
        <v/>
      </c>
      <c r="I70" s="51" t="str">
        <f>IF($E$1="","",IF(COUNTIF(m!$M:$M,$E$1)&lt;ROWS($H$4:I70),"",INDEX(m!$N$1:$N$519,100000-SUMPRODUCT(LARGE((m!$M:$M=$E$1)*(100000-ROW(m!N:N)),ROWS($H$4:I70)))+0)))</f>
        <v/>
      </c>
    </row>
    <row r="71" spans="1:9" x14ac:dyDescent="0.75">
      <c r="A71" s="23" t="str">
        <f t="shared" si="1"/>
        <v/>
      </c>
      <c r="B71" s="28" t="str">
        <f>IF($E$1="","",IF(COUNTIF(m!M:M,$E$1)&lt;ROWS($B$4:B71),"",INDEX(m!$B$1:$B$519,100000-SUMPRODUCT(LARGE((m!M:M=$E$1)*(100000-ROW(m!B:B)),ROWS($B$4:B71)))+0)))</f>
        <v/>
      </c>
      <c r="C71" s="30" t="str">
        <f>IF($E$1="","",IF(COUNTIF(m!M:M,$E$1)&lt;ROWS($C$4:C71),"",INDEX(m!$C$1:$C$519,100000-SUMPRODUCT(LARGE((m!M:M=$E$1)*(100000-ROW(m!C:C)),ROWS($C$4:C71)))+0)))</f>
        <v/>
      </c>
      <c r="D71" s="51" t="str">
        <f>IF($E$1="","",IF(COUNTIF(m!$M:$M,$E$1)&lt;ROWS($D$4:D71),"",INDEX(m!$D$1:$D$519,100000-SUMPRODUCT(LARGE((m!$M:$M=$E$1)*(100000-ROW(m!D:D)),ROWS($D$4:D71)))+0)))</f>
        <v/>
      </c>
      <c r="E71" s="30" t="str">
        <f>IF($E$1="","",IF(COUNTIF(m!$M:$M,$E$1)&lt;ROWS($E$4:E71),"",INDEX(m!$J$1:$J$519,100000-SUMPRODUCT(LARGE((m!$M:$M=$E$1)*(100000-ROW(m!J:J)),ROWS($E$4:E71)))+0)))</f>
        <v/>
      </c>
      <c r="F71" s="29" t="str">
        <f>IF($E$1="","",IF(COUNTIF(m!$M:$M,$E$1)&lt;ROWS($F$4:F71),"",INDEX(m!$H$1:$H$519,100000-SUMPRODUCT(LARGE((m!$M:$M=$E$1)*(100000-ROW(m!H:H)),ROWS($F$4:F71)))+0)))</f>
        <v/>
      </c>
      <c r="G71" s="29" t="str">
        <f>IF($E$1="","",IF(COUNTIF(m!$M:$M,$E$1)&lt;ROWS($G$4:G71),"",INDEX(m!$I$1:$I$519,100000-SUMPRODUCT(LARGE((m!$M:$M=$E$1)*(100000-ROW(m!I:I)),ROWS($G$4:G71)))+0)))</f>
        <v/>
      </c>
      <c r="H71" s="31" t="str">
        <f>IF($E$1="","",IF(COUNTIF(m!$M:$M,$E$1)&lt;ROWS($H$4:H71),"",INDEX(m!$L$1:$L$519,100000-SUMPRODUCT(LARGE((m!$M:$M=$E$1)*(100000-ROW(m!L:L)),ROWS($H$4:H71)))+0)))</f>
        <v/>
      </c>
      <c r="I71" s="51" t="str">
        <f>IF($E$1="","",IF(COUNTIF(m!$M:$M,$E$1)&lt;ROWS($H$4:I71),"",INDEX(m!$N$1:$N$519,100000-SUMPRODUCT(LARGE((m!$M:$M=$E$1)*(100000-ROW(m!N:N)),ROWS($H$4:I71)))+0)))</f>
        <v/>
      </c>
    </row>
    <row r="72" spans="1:9" x14ac:dyDescent="0.75">
      <c r="A72" s="23" t="str">
        <f t="shared" si="1"/>
        <v/>
      </c>
      <c r="B72" s="28" t="str">
        <f>IF($E$1="","",IF(COUNTIF(m!M:M,$E$1)&lt;ROWS($B$4:B72),"",INDEX(m!$B$1:$B$519,100000-SUMPRODUCT(LARGE((m!M:M=$E$1)*(100000-ROW(m!B:B)),ROWS($B$4:B72)))+0)))</f>
        <v/>
      </c>
      <c r="C72" s="30" t="str">
        <f>IF($E$1="","",IF(COUNTIF(m!M:M,$E$1)&lt;ROWS($C$4:C72),"",INDEX(m!$C$1:$C$519,100000-SUMPRODUCT(LARGE((m!M:M=$E$1)*(100000-ROW(m!C:C)),ROWS($C$4:C72)))+0)))</f>
        <v/>
      </c>
      <c r="D72" s="51" t="str">
        <f>IF($E$1="","",IF(COUNTIF(m!$M:$M,$E$1)&lt;ROWS($D$4:D72),"",INDEX(m!$D$1:$D$519,100000-SUMPRODUCT(LARGE((m!$M:$M=$E$1)*(100000-ROW(m!D:D)),ROWS($D$4:D72)))+0)))</f>
        <v/>
      </c>
      <c r="E72" s="30" t="str">
        <f>IF($E$1="","",IF(COUNTIF(m!$M:$M,$E$1)&lt;ROWS($E$4:E72),"",INDEX(m!$J$1:$J$519,100000-SUMPRODUCT(LARGE((m!$M:$M=$E$1)*(100000-ROW(m!J:J)),ROWS($E$4:E72)))+0)))</f>
        <v/>
      </c>
      <c r="F72" s="29" t="str">
        <f>IF($E$1="","",IF(COUNTIF(m!$M:$M,$E$1)&lt;ROWS($F$4:F72),"",INDEX(m!$H$1:$H$519,100000-SUMPRODUCT(LARGE((m!$M:$M=$E$1)*(100000-ROW(m!H:H)),ROWS($F$4:F72)))+0)))</f>
        <v/>
      </c>
      <c r="G72" s="29" t="str">
        <f>IF($E$1="","",IF(COUNTIF(m!$M:$M,$E$1)&lt;ROWS($G$4:G72),"",INDEX(m!$I$1:$I$519,100000-SUMPRODUCT(LARGE((m!$M:$M=$E$1)*(100000-ROW(m!I:I)),ROWS($G$4:G72)))+0)))</f>
        <v/>
      </c>
      <c r="H72" s="31" t="str">
        <f>IF($E$1="","",IF(COUNTIF(m!$M:$M,$E$1)&lt;ROWS($H$4:H72),"",INDEX(m!$L$1:$L$519,100000-SUMPRODUCT(LARGE((m!$M:$M=$E$1)*(100000-ROW(m!L:L)),ROWS($H$4:H72)))+0)))</f>
        <v/>
      </c>
      <c r="I72" s="51" t="str">
        <f>IF($E$1="","",IF(COUNTIF(m!$M:$M,$E$1)&lt;ROWS($H$4:I72),"",INDEX(m!$N$1:$N$519,100000-SUMPRODUCT(LARGE((m!$M:$M=$E$1)*(100000-ROW(m!N:N)),ROWS($H$4:I72)))+0)))</f>
        <v/>
      </c>
    </row>
    <row r="73" spans="1:9" x14ac:dyDescent="0.75">
      <c r="A73" s="23" t="str">
        <f t="shared" si="1"/>
        <v/>
      </c>
      <c r="B73" s="28" t="str">
        <f>IF($E$1="","",IF(COUNTIF(m!M:M,$E$1)&lt;ROWS($B$4:B73),"",INDEX(m!$B$1:$B$519,100000-SUMPRODUCT(LARGE((m!M:M=$E$1)*(100000-ROW(m!B:B)),ROWS($B$4:B73)))+0)))</f>
        <v/>
      </c>
      <c r="C73" s="30" t="str">
        <f>IF($E$1="","",IF(COUNTIF(m!M:M,$E$1)&lt;ROWS($C$4:C73),"",INDEX(m!$C$1:$C$519,100000-SUMPRODUCT(LARGE((m!M:M=$E$1)*(100000-ROW(m!C:C)),ROWS($C$4:C73)))+0)))</f>
        <v/>
      </c>
      <c r="D73" s="51" t="str">
        <f>IF($E$1="","",IF(COUNTIF(m!$M:$M,$E$1)&lt;ROWS($D$4:D73),"",INDEX(m!$D$1:$D$519,100000-SUMPRODUCT(LARGE((m!$M:$M=$E$1)*(100000-ROW(m!D:D)),ROWS($D$4:D73)))+0)))</f>
        <v/>
      </c>
      <c r="E73" s="30" t="str">
        <f>IF($E$1="","",IF(COUNTIF(m!$M:$M,$E$1)&lt;ROWS($E$4:E73),"",INDEX(m!$J$1:$J$519,100000-SUMPRODUCT(LARGE((m!$M:$M=$E$1)*(100000-ROW(m!J:J)),ROWS($E$4:E73)))+0)))</f>
        <v/>
      </c>
      <c r="F73" s="29" t="str">
        <f>IF($E$1="","",IF(COUNTIF(m!$M:$M,$E$1)&lt;ROWS($F$4:F73),"",INDEX(m!$H$1:$H$519,100000-SUMPRODUCT(LARGE((m!$M:$M=$E$1)*(100000-ROW(m!H:H)),ROWS($F$4:F73)))+0)))</f>
        <v/>
      </c>
      <c r="G73" s="29" t="str">
        <f>IF($E$1="","",IF(COUNTIF(m!$M:$M,$E$1)&lt;ROWS($G$4:G73),"",INDEX(m!$I$1:$I$519,100000-SUMPRODUCT(LARGE((m!$M:$M=$E$1)*(100000-ROW(m!I:I)),ROWS($G$4:G73)))+0)))</f>
        <v/>
      </c>
      <c r="H73" s="31" t="str">
        <f>IF($E$1="","",IF(COUNTIF(m!$M:$M,$E$1)&lt;ROWS($H$4:H73),"",INDEX(m!$L$1:$L$519,100000-SUMPRODUCT(LARGE((m!$M:$M=$E$1)*(100000-ROW(m!L:L)),ROWS($H$4:H73)))+0)))</f>
        <v/>
      </c>
      <c r="I73" s="51" t="str">
        <f>IF($E$1="","",IF(COUNTIF(m!$M:$M,$E$1)&lt;ROWS($H$4:I73),"",INDEX(m!$N$1:$N$519,100000-SUMPRODUCT(LARGE((m!$M:$M=$E$1)*(100000-ROW(m!N:N)),ROWS($H$4:I73)))+0)))</f>
        <v/>
      </c>
    </row>
    <row r="74" spans="1:9" x14ac:dyDescent="0.75">
      <c r="A74" s="23" t="str">
        <f t="shared" si="1"/>
        <v/>
      </c>
      <c r="B74" s="28" t="str">
        <f>IF($E$1="","",IF(COUNTIF(m!M:M,$E$1)&lt;ROWS($B$4:B74),"",INDEX(m!$B$1:$B$519,100000-SUMPRODUCT(LARGE((m!M:M=$E$1)*(100000-ROW(m!B:B)),ROWS($B$4:B74)))+0)))</f>
        <v/>
      </c>
      <c r="C74" s="30" t="str">
        <f>IF($E$1="","",IF(COUNTIF(m!M:M,$E$1)&lt;ROWS($C$4:C74),"",INDEX(m!$C$1:$C$519,100000-SUMPRODUCT(LARGE((m!M:M=$E$1)*(100000-ROW(m!C:C)),ROWS($C$4:C74)))+0)))</f>
        <v/>
      </c>
      <c r="D74" s="51" t="str">
        <f>IF($E$1="","",IF(COUNTIF(m!$M:$M,$E$1)&lt;ROWS($D$4:D74),"",INDEX(m!$D$1:$D$519,100000-SUMPRODUCT(LARGE((m!$M:$M=$E$1)*(100000-ROW(m!D:D)),ROWS($D$4:D74)))+0)))</f>
        <v/>
      </c>
      <c r="E74" s="30" t="str">
        <f>IF($E$1="","",IF(COUNTIF(m!$M:$M,$E$1)&lt;ROWS($E$4:E74),"",INDEX(m!$J$1:$J$519,100000-SUMPRODUCT(LARGE((m!$M:$M=$E$1)*(100000-ROW(m!J:J)),ROWS($E$4:E74)))+0)))</f>
        <v/>
      </c>
      <c r="F74" s="29" t="str">
        <f>IF($E$1="","",IF(COUNTIF(m!$M:$M,$E$1)&lt;ROWS($F$4:F74),"",INDEX(m!$H$1:$H$519,100000-SUMPRODUCT(LARGE((m!$M:$M=$E$1)*(100000-ROW(m!H:H)),ROWS($F$4:F74)))+0)))</f>
        <v/>
      </c>
      <c r="G74" s="29" t="str">
        <f>IF($E$1="","",IF(COUNTIF(m!$M:$M,$E$1)&lt;ROWS($G$4:G74),"",INDEX(m!$I$1:$I$519,100000-SUMPRODUCT(LARGE((m!$M:$M=$E$1)*(100000-ROW(m!I:I)),ROWS($G$4:G74)))+0)))</f>
        <v/>
      </c>
      <c r="H74" s="31" t="str">
        <f>IF($E$1="","",IF(COUNTIF(m!$M:$M,$E$1)&lt;ROWS($H$4:H74),"",INDEX(m!$L$1:$L$519,100000-SUMPRODUCT(LARGE((m!$M:$M=$E$1)*(100000-ROW(m!L:L)),ROWS($H$4:H74)))+0)))</f>
        <v/>
      </c>
      <c r="I74" s="51" t="str">
        <f>IF($E$1="","",IF(COUNTIF(m!$M:$M,$E$1)&lt;ROWS($H$4:I74),"",INDEX(m!$N$1:$N$519,100000-SUMPRODUCT(LARGE((m!$M:$M=$E$1)*(100000-ROW(m!N:N)),ROWS($H$4:I74)))+0)))</f>
        <v/>
      </c>
    </row>
    <row r="75" spans="1:9" x14ac:dyDescent="0.75">
      <c r="A75" s="23" t="str">
        <f t="shared" si="1"/>
        <v/>
      </c>
      <c r="B75" s="28" t="str">
        <f>IF($E$1="","",IF(COUNTIF(m!M:M,$E$1)&lt;ROWS($B$4:B75),"",INDEX(m!$B$1:$B$519,100000-SUMPRODUCT(LARGE((m!M:M=$E$1)*(100000-ROW(m!B:B)),ROWS($B$4:B75)))+0)))</f>
        <v/>
      </c>
      <c r="C75" s="30" t="str">
        <f>IF($E$1="","",IF(COUNTIF(m!M:M,$E$1)&lt;ROWS($C$4:C75),"",INDEX(m!$C$1:$C$519,100000-SUMPRODUCT(LARGE((m!M:M=$E$1)*(100000-ROW(m!C:C)),ROWS($C$4:C75)))+0)))</f>
        <v/>
      </c>
      <c r="D75" s="51" t="str">
        <f>IF($E$1="","",IF(COUNTIF(m!$M:$M,$E$1)&lt;ROWS($D$4:D75),"",INDEX(m!$D$1:$D$519,100000-SUMPRODUCT(LARGE((m!$M:$M=$E$1)*(100000-ROW(m!D:D)),ROWS($D$4:D75)))+0)))</f>
        <v/>
      </c>
      <c r="E75" s="30" t="str">
        <f>IF($E$1="","",IF(COUNTIF(m!$M:$M,$E$1)&lt;ROWS($E$4:E75),"",INDEX(m!$J$1:$J$519,100000-SUMPRODUCT(LARGE((m!$M:$M=$E$1)*(100000-ROW(m!J:J)),ROWS($E$4:E75)))+0)))</f>
        <v/>
      </c>
      <c r="F75" s="29" t="str">
        <f>IF($E$1="","",IF(COUNTIF(m!$M:$M,$E$1)&lt;ROWS($F$4:F75),"",INDEX(m!$H$1:$H$519,100000-SUMPRODUCT(LARGE((m!$M:$M=$E$1)*(100000-ROW(m!H:H)),ROWS($F$4:F75)))+0)))</f>
        <v/>
      </c>
      <c r="G75" s="29" t="str">
        <f>IF($E$1="","",IF(COUNTIF(m!$M:$M,$E$1)&lt;ROWS($G$4:G75),"",INDEX(m!$I$1:$I$519,100000-SUMPRODUCT(LARGE((m!$M:$M=$E$1)*(100000-ROW(m!I:I)),ROWS($G$4:G75)))+0)))</f>
        <v/>
      </c>
      <c r="H75" s="31" t="str">
        <f>IF($E$1="","",IF(COUNTIF(m!$M:$M,$E$1)&lt;ROWS($H$4:H75),"",INDEX(m!$L$1:$L$519,100000-SUMPRODUCT(LARGE((m!$M:$M=$E$1)*(100000-ROW(m!L:L)),ROWS($H$4:H75)))+0)))</f>
        <v/>
      </c>
      <c r="I75" s="51" t="str">
        <f>IF($E$1="","",IF(COUNTIF(m!$M:$M,$E$1)&lt;ROWS($H$4:I75),"",INDEX(m!$N$1:$N$519,100000-SUMPRODUCT(LARGE((m!$M:$M=$E$1)*(100000-ROW(m!N:N)),ROWS($H$4:I75)))+0)))</f>
        <v/>
      </c>
    </row>
    <row r="76" spans="1:9" x14ac:dyDescent="0.75">
      <c r="A76" s="23" t="str">
        <f t="shared" si="1"/>
        <v/>
      </c>
      <c r="B76" s="28" t="str">
        <f>IF($E$1="","",IF(COUNTIF(m!M:M,$E$1)&lt;ROWS($B$4:B76),"",INDEX(m!$B$1:$B$519,100000-SUMPRODUCT(LARGE((m!M:M=$E$1)*(100000-ROW(m!B:B)),ROWS($B$4:B76)))+0)))</f>
        <v/>
      </c>
      <c r="C76" s="30" t="str">
        <f>IF($E$1="","",IF(COUNTIF(m!M:M,$E$1)&lt;ROWS($C$4:C76),"",INDEX(m!$C$1:$C$519,100000-SUMPRODUCT(LARGE((m!M:M=$E$1)*(100000-ROW(m!C:C)),ROWS($C$4:C76)))+0)))</f>
        <v/>
      </c>
      <c r="D76" s="51" t="str">
        <f>IF($E$1="","",IF(COUNTIF(m!$M:$M,$E$1)&lt;ROWS($D$4:D76),"",INDEX(m!$D$1:$D$519,100000-SUMPRODUCT(LARGE((m!$M:$M=$E$1)*(100000-ROW(m!D:D)),ROWS($D$4:D76)))+0)))</f>
        <v/>
      </c>
      <c r="E76" s="30" t="str">
        <f>IF($E$1="","",IF(COUNTIF(m!$M:$M,$E$1)&lt;ROWS($E$4:E76),"",INDEX(m!$J$1:$J$519,100000-SUMPRODUCT(LARGE((m!$M:$M=$E$1)*(100000-ROW(m!J:J)),ROWS($E$4:E76)))+0)))</f>
        <v/>
      </c>
      <c r="F76" s="29" t="str">
        <f>IF($E$1="","",IF(COUNTIF(m!$M:$M,$E$1)&lt;ROWS($F$4:F76),"",INDEX(m!$H$1:$H$519,100000-SUMPRODUCT(LARGE((m!$M:$M=$E$1)*(100000-ROW(m!H:H)),ROWS($F$4:F76)))+0)))</f>
        <v/>
      </c>
      <c r="G76" s="29" t="str">
        <f>IF($E$1="","",IF(COUNTIF(m!$M:$M,$E$1)&lt;ROWS($G$4:G76),"",INDEX(m!$I$1:$I$519,100000-SUMPRODUCT(LARGE((m!$M:$M=$E$1)*(100000-ROW(m!I:I)),ROWS($G$4:G76)))+0)))</f>
        <v/>
      </c>
      <c r="H76" s="31" t="str">
        <f>IF($E$1="","",IF(COUNTIF(m!$M:$M,$E$1)&lt;ROWS($H$4:H76),"",INDEX(m!$L$1:$L$519,100000-SUMPRODUCT(LARGE((m!$M:$M=$E$1)*(100000-ROW(m!L:L)),ROWS($H$4:H76)))+0)))</f>
        <v/>
      </c>
      <c r="I76" s="51" t="str">
        <f>IF($E$1="","",IF(COUNTIF(m!$M:$M,$E$1)&lt;ROWS($H$4:I76),"",INDEX(m!$N$1:$N$519,100000-SUMPRODUCT(LARGE((m!$M:$M=$E$1)*(100000-ROW(m!N:N)),ROWS($H$4:I76)))+0)))</f>
        <v/>
      </c>
    </row>
    <row r="77" spans="1:9" x14ac:dyDescent="0.75">
      <c r="A77" s="23" t="str">
        <f t="shared" si="1"/>
        <v/>
      </c>
      <c r="B77" s="28" t="str">
        <f>IF($E$1="","",IF(COUNTIF(m!M:M,$E$1)&lt;ROWS($B$4:B77),"",INDEX(m!$B$1:$B$519,100000-SUMPRODUCT(LARGE((m!M:M=$E$1)*(100000-ROW(m!B:B)),ROWS($B$4:B77)))+0)))</f>
        <v/>
      </c>
      <c r="C77" s="30" t="str">
        <f>IF($E$1="","",IF(COUNTIF(m!M:M,$E$1)&lt;ROWS($C$4:C77),"",INDEX(m!$C$1:$C$519,100000-SUMPRODUCT(LARGE((m!M:M=$E$1)*(100000-ROW(m!C:C)),ROWS($C$4:C77)))+0)))</f>
        <v/>
      </c>
      <c r="D77" s="51" t="str">
        <f>IF($E$1="","",IF(COUNTIF(m!$M:$M,$E$1)&lt;ROWS($D$4:D77),"",INDEX(m!$D$1:$D$519,100000-SUMPRODUCT(LARGE((m!$M:$M=$E$1)*(100000-ROW(m!D:D)),ROWS($D$4:D77)))+0)))</f>
        <v/>
      </c>
      <c r="E77" s="30" t="str">
        <f>IF($E$1="","",IF(COUNTIF(m!$M:$M,$E$1)&lt;ROWS($E$4:E77),"",INDEX(m!$J$1:$J$519,100000-SUMPRODUCT(LARGE((m!$M:$M=$E$1)*(100000-ROW(m!J:J)),ROWS($E$4:E77)))+0)))</f>
        <v/>
      </c>
      <c r="F77" s="29" t="str">
        <f>IF($E$1="","",IF(COUNTIF(m!$M:$M,$E$1)&lt;ROWS($F$4:F77),"",INDEX(m!$H$1:$H$519,100000-SUMPRODUCT(LARGE((m!$M:$M=$E$1)*(100000-ROW(m!H:H)),ROWS($F$4:F77)))+0)))</f>
        <v/>
      </c>
      <c r="G77" s="29" t="str">
        <f>IF($E$1="","",IF(COUNTIF(m!$M:$M,$E$1)&lt;ROWS($G$4:G77),"",INDEX(m!$I$1:$I$519,100000-SUMPRODUCT(LARGE((m!$M:$M=$E$1)*(100000-ROW(m!I:I)),ROWS($G$4:G77)))+0)))</f>
        <v/>
      </c>
      <c r="H77" s="31" t="str">
        <f>IF($E$1="","",IF(COUNTIF(m!$M:$M,$E$1)&lt;ROWS($H$4:H77),"",INDEX(m!$L$1:$L$519,100000-SUMPRODUCT(LARGE((m!$M:$M=$E$1)*(100000-ROW(m!L:L)),ROWS($H$4:H77)))+0)))</f>
        <v/>
      </c>
      <c r="I77" s="51" t="str">
        <f>IF($E$1="","",IF(COUNTIF(m!$M:$M,$E$1)&lt;ROWS($H$4:I77),"",INDEX(m!$N$1:$N$519,100000-SUMPRODUCT(LARGE((m!$M:$M=$E$1)*(100000-ROW(m!N:N)),ROWS($H$4:I77)))+0)))</f>
        <v/>
      </c>
    </row>
    <row r="78" spans="1:9" x14ac:dyDescent="0.75">
      <c r="A78" s="23" t="str">
        <f t="shared" si="1"/>
        <v/>
      </c>
      <c r="B78" s="28" t="str">
        <f>IF($E$1="","",IF(COUNTIF(m!M:M,$E$1)&lt;ROWS($B$4:B78),"",INDEX(m!$B$1:$B$519,100000-SUMPRODUCT(LARGE((m!M:M=$E$1)*(100000-ROW(m!B:B)),ROWS($B$4:B78)))+0)))</f>
        <v/>
      </c>
      <c r="C78" s="30" t="str">
        <f>IF($E$1="","",IF(COUNTIF(m!M:M,$E$1)&lt;ROWS($C$4:C78),"",INDEX(m!$C$1:$C$519,100000-SUMPRODUCT(LARGE((m!M:M=$E$1)*(100000-ROW(m!C:C)),ROWS($C$4:C78)))+0)))</f>
        <v/>
      </c>
      <c r="D78" s="51" t="str">
        <f>IF($E$1="","",IF(COUNTIF(m!$M:$M,$E$1)&lt;ROWS($D$4:D78),"",INDEX(m!$D$1:$D$519,100000-SUMPRODUCT(LARGE((m!$M:$M=$E$1)*(100000-ROW(m!D:D)),ROWS($D$4:D78)))+0)))</f>
        <v/>
      </c>
      <c r="E78" s="30" t="str">
        <f>IF($E$1="","",IF(COUNTIF(m!$M:$M,$E$1)&lt;ROWS($E$4:E78),"",INDEX(m!$J$1:$J$519,100000-SUMPRODUCT(LARGE((m!$M:$M=$E$1)*(100000-ROW(m!J:J)),ROWS($E$4:E78)))+0)))</f>
        <v/>
      </c>
      <c r="F78" s="29" t="str">
        <f>IF($E$1="","",IF(COUNTIF(m!$M:$M,$E$1)&lt;ROWS($F$4:F78),"",INDEX(m!$H$1:$H$519,100000-SUMPRODUCT(LARGE((m!$M:$M=$E$1)*(100000-ROW(m!H:H)),ROWS($F$4:F78)))+0)))</f>
        <v/>
      </c>
      <c r="G78" s="29" t="str">
        <f>IF($E$1="","",IF(COUNTIF(m!$M:$M,$E$1)&lt;ROWS($G$4:G78),"",INDEX(m!$I$1:$I$519,100000-SUMPRODUCT(LARGE((m!$M:$M=$E$1)*(100000-ROW(m!I:I)),ROWS($G$4:G78)))+0)))</f>
        <v/>
      </c>
      <c r="H78" s="31" t="str">
        <f>IF($E$1="","",IF(COUNTIF(m!$M:$M,$E$1)&lt;ROWS($H$4:H78),"",INDEX(m!$L$1:$L$519,100000-SUMPRODUCT(LARGE((m!$M:$M=$E$1)*(100000-ROW(m!L:L)),ROWS($H$4:H78)))+0)))</f>
        <v/>
      </c>
      <c r="I78" s="51" t="str">
        <f>IF($E$1="","",IF(COUNTIF(m!$M:$M,$E$1)&lt;ROWS($H$4:I78),"",INDEX(m!$N$1:$N$519,100000-SUMPRODUCT(LARGE((m!$M:$M=$E$1)*(100000-ROW(m!N:N)),ROWS($H$4:I78)))+0)))</f>
        <v/>
      </c>
    </row>
    <row r="79" spans="1:9" x14ac:dyDescent="0.75">
      <c r="A79" s="23" t="str">
        <f t="shared" si="1"/>
        <v/>
      </c>
      <c r="B79" s="28" t="str">
        <f>IF($E$1="","",IF(COUNTIF(m!M:M,$E$1)&lt;ROWS($B$4:B79),"",INDEX(m!$B$1:$B$519,100000-SUMPRODUCT(LARGE((m!M:M=$E$1)*(100000-ROW(m!B:B)),ROWS($B$4:B79)))+0)))</f>
        <v/>
      </c>
      <c r="C79" s="30" t="str">
        <f>IF($E$1="","",IF(COUNTIF(m!M:M,$E$1)&lt;ROWS($C$4:C79),"",INDEX(m!$C$1:$C$519,100000-SUMPRODUCT(LARGE((m!M:M=$E$1)*(100000-ROW(m!C:C)),ROWS($C$4:C79)))+0)))</f>
        <v/>
      </c>
      <c r="D79" s="51" t="str">
        <f>IF($E$1="","",IF(COUNTIF(m!$M:$M,$E$1)&lt;ROWS($D$4:D79),"",INDEX(m!$D$1:$D$519,100000-SUMPRODUCT(LARGE((m!$M:$M=$E$1)*(100000-ROW(m!D:D)),ROWS($D$4:D79)))+0)))</f>
        <v/>
      </c>
      <c r="E79" s="30" t="str">
        <f>IF($E$1="","",IF(COUNTIF(m!$M:$M,$E$1)&lt;ROWS($E$4:E79),"",INDEX(m!$J$1:$J$519,100000-SUMPRODUCT(LARGE((m!$M:$M=$E$1)*(100000-ROW(m!J:J)),ROWS($E$4:E79)))+0)))</f>
        <v/>
      </c>
      <c r="F79" s="29" t="str">
        <f>IF($E$1="","",IF(COUNTIF(m!$M:$M,$E$1)&lt;ROWS($F$4:F79),"",INDEX(m!$H$1:$H$519,100000-SUMPRODUCT(LARGE((m!$M:$M=$E$1)*(100000-ROW(m!H:H)),ROWS($F$4:F79)))+0)))</f>
        <v/>
      </c>
      <c r="G79" s="29" t="str">
        <f>IF($E$1="","",IF(COUNTIF(m!$M:$M,$E$1)&lt;ROWS($G$4:G79),"",INDEX(m!$I$1:$I$519,100000-SUMPRODUCT(LARGE((m!$M:$M=$E$1)*(100000-ROW(m!I:I)),ROWS($G$4:G79)))+0)))</f>
        <v/>
      </c>
      <c r="H79" s="31" t="str">
        <f>IF($E$1="","",IF(COUNTIF(m!$M:$M,$E$1)&lt;ROWS($H$4:H79),"",INDEX(m!$L$1:$L$519,100000-SUMPRODUCT(LARGE((m!$M:$M=$E$1)*(100000-ROW(m!L:L)),ROWS($H$4:H79)))+0)))</f>
        <v/>
      </c>
      <c r="I79" s="51" t="str">
        <f>IF($E$1="","",IF(COUNTIF(m!$M:$M,$E$1)&lt;ROWS($H$4:I79),"",INDEX(m!$N$1:$N$519,100000-SUMPRODUCT(LARGE((m!$M:$M=$E$1)*(100000-ROW(m!N:N)),ROWS($H$4:I79)))+0)))</f>
        <v/>
      </c>
    </row>
    <row r="80" spans="1:9" x14ac:dyDescent="0.75">
      <c r="A80" s="23" t="str">
        <f t="shared" si="1"/>
        <v/>
      </c>
      <c r="B80" s="28" t="str">
        <f>IF($E$1="","",IF(COUNTIF(m!M:M,$E$1)&lt;ROWS($B$4:B80),"",INDEX(m!$B$1:$B$519,100000-SUMPRODUCT(LARGE((m!M:M=$E$1)*(100000-ROW(m!B:B)),ROWS($B$4:B80)))+0)))</f>
        <v/>
      </c>
      <c r="C80" s="30" t="str">
        <f>IF($E$1="","",IF(COUNTIF(m!M:M,$E$1)&lt;ROWS($C$4:C80),"",INDEX(m!$C$1:$C$519,100000-SUMPRODUCT(LARGE((m!M:M=$E$1)*(100000-ROW(m!C:C)),ROWS($C$4:C80)))+0)))</f>
        <v/>
      </c>
      <c r="D80" s="51" t="str">
        <f>IF($E$1="","",IF(COUNTIF(m!$M:$M,$E$1)&lt;ROWS($D$4:D80),"",INDEX(m!$D$1:$D$519,100000-SUMPRODUCT(LARGE((m!$M:$M=$E$1)*(100000-ROW(m!D:D)),ROWS($D$4:D80)))+0)))</f>
        <v/>
      </c>
      <c r="E80" s="30" t="str">
        <f>IF($E$1="","",IF(COUNTIF(m!$M:$M,$E$1)&lt;ROWS($E$4:E80),"",INDEX(m!$J$1:$J$519,100000-SUMPRODUCT(LARGE((m!$M:$M=$E$1)*(100000-ROW(m!J:J)),ROWS($E$4:E80)))+0)))</f>
        <v/>
      </c>
      <c r="F80" s="29" t="str">
        <f>IF($E$1="","",IF(COUNTIF(m!$M:$M,$E$1)&lt;ROWS($F$4:F80),"",INDEX(m!$H$1:$H$519,100000-SUMPRODUCT(LARGE((m!$M:$M=$E$1)*(100000-ROW(m!H:H)),ROWS($F$4:F80)))+0)))</f>
        <v/>
      </c>
      <c r="G80" s="29" t="str">
        <f>IF($E$1="","",IF(COUNTIF(m!$M:$M,$E$1)&lt;ROWS($G$4:G80),"",INDEX(m!$I$1:$I$519,100000-SUMPRODUCT(LARGE((m!$M:$M=$E$1)*(100000-ROW(m!I:I)),ROWS($G$4:G80)))+0)))</f>
        <v/>
      </c>
      <c r="H80" s="31" t="str">
        <f>IF($E$1="","",IF(COUNTIF(m!$M:$M,$E$1)&lt;ROWS($H$4:H80),"",INDEX(m!$L$1:$L$519,100000-SUMPRODUCT(LARGE((m!$M:$M=$E$1)*(100000-ROW(m!L:L)),ROWS($H$4:H80)))+0)))</f>
        <v/>
      </c>
      <c r="I80" s="51" t="str">
        <f>IF($E$1="","",IF(COUNTIF(m!$M:$M,$E$1)&lt;ROWS($H$4:I80),"",INDEX(m!$N$1:$N$519,100000-SUMPRODUCT(LARGE((m!$M:$M=$E$1)*(100000-ROW(m!N:N)),ROWS($H$4:I80)))+0)))</f>
        <v/>
      </c>
    </row>
    <row r="81" spans="1:9" x14ac:dyDescent="0.75">
      <c r="A81" s="23" t="str">
        <f t="shared" si="1"/>
        <v/>
      </c>
      <c r="B81" s="28" t="str">
        <f>IF($E$1="","",IF(COUNTIF(m!M:M,$E$1)&lt;ROWS($B$4:B81),"",INDEX(m!$B$1:$B$519,100000-SUMPRODUCT(LARGE((m!M:M=$E$1)*(100000-ROW(m!B:B)),ROWS($B$4:B81)))+0)))</f>
        <v/>
      </c>
      <c r="C81" s="30" t="str">
        <f>IF($E$1="","",IF(COUNTIF(m!M:M,$E$1)&lt;ROWS($C$4:C81),"",INDEX(m!$C$1:$C$519,100000-SUMPRODUCT(LARGE((m!M:M=$E$1)*(100000-ROW(m!C:C)),ROWS($C$4:C81)))+0)))</f>
        <v/>
      </c>
      <c r="D81" s="51" t="str">
        <f>IF($E$1="","",IF(COUNTIF(m!$M:$M,$E$1)&lt;ROWS($D$4:D81),"",INDEX(m!$D$1:$D$519,100000-SUMPRODUCT(LARGE((m!$M:$M=$E$1)*(100000-ROW(m!D:D)),ROWS($D$4:D81)))+0)))</f>
        <v/>
      </c>
      <c r="E81" s="30" t="str">
        <f>IF($E$1="","",IF(COUNTIF(m!$M:$M,$E$1)&lt;ROWS($E$4:E81),"",INDEX(m!$J$1:$J$519,100000-SUMPRODUCT(LARGE((m!$M:$M=$E$1)*(100000-ROW(m!J:J)),ROWS($E$4:E81)))+0)))</f>
        <v/>
      </c>
      <c r="F81" s="29" t="str">
        <f>IF($E$1="","",IF(COUNTIF(m!$M:$M,$E$1)&lt;ROWS($F$4:F81),"",INDEX(m!$H$1:$H$519,100000-SUMPRODUCT(LARGE((m!$M:$M=$E$1)*(100000-ROW(m!H:H)),ROWS($F$4:F81)))+0)))</f>
        <v/>
      </c>
      <c r="G81" s="29" t="str">
        <f>IF($E$1="","",IF(COUNTIF(m!$M:$M,$E$1)&lt;ROWS($G$4:G81),"",INDEX(m!$I$1:$I$519,100000-SUMPRODUCT(LARGE((m!$M:$M=$E$1)*(100000-ROW(m!I:I)),ROWS($G$4:G81)))+0)))</f>
        <v/>
      </c>
      <c r="H81" s="31" t="str">
        <f>IF($E$1="","",IF(COUNTIF(m!$M:$M,$E$1)&lt;ROWS($H$4:H81),"",INDEX(m!$L$1:$L$519,100000-SUMPRODUCT(LARGE((m!$M:$M=$E$1)*(100000-ROW(m!L:L)),ROWS($H$4:H81)))+0)))</f>
        <v/>
      </c>
      <c r="I81" s="51" t="str">
        <f>IF($E$1="","",IF(COUNTIF(m!$M:$M,$E$1)&lt;ROWS($H$4:I81),"",INDEX(m!$N$1:$N$519,100000-SUMPRODUCT(LARGE((m!$M:$M=$E$1)*(100000-ROW(m!N:N)),ROWS($H$4:I81)))+0)))</f>
        <v/>
      </c>
    </row>
    <row r="82" spans="1:9" x14ac:dyDescent="0.75">
      <c r="A82" s="23" t="str">
        <f t="shared" si="1"/>
        <v/>
      </c>
      <c r="B82" s="28" t="str">
        <f>IF($E$1="","",IF(COUNTIF(m!M:M,$E$1)&lt;ROWS($B$4:B82),"",INDEX(m!$B$1:$B$519,100000-SUMPRODUCT(LARGE((m!M:M=$E$1)*(100000-ROW(m!B:B)),ROWS($B$4:B82)))+0)))</f>
        <v/>
      </c>
      <c r="C82" s="30" t="str">
        <f>IF($E$1="","",IF(COUNTIF(m!M:M,$E$1)&lt;ROWS($C$4:C82),"",INDEX(m!$C$1:$C$519,100000-SUMPRODUCT(LARGE((m!M:M=$E$1)*(100000-ROW(m!C:C)),ROWS($C$4:C82)))+0)))</f>
        <v/>
      </c>
      <c r="D82" s="51" t="str">
        <f>IF($E$1="","",IF(COUNTIF(m!$M:$M,$E$1)&lt;ROWS($D$4:D82),"",INDEX(m!$D$1:$D$519,100000-SUMPRODUCT(LARGE((m!$M:$M=$E$1)*(100000-ROW(m!D:D)),ROWS($D$4:D82)))+0)))</f>
        <v/>
      </c>
      <c r="E82" s="30" t="str">
        <f>IF($E$1="","",IF(COUNTIF(m!$M:$M,$E$1)&lt;ROWS($E$4:E82),"",INDEX(m!$J$1:$J$519,100000-SUMPRODUCT(LARGE((m!$M:$M=$E$1)*(100000-ROW(m!J:J)),ROWS($E$4:E82)))+0)))</f>
        <v/>
      </c>
      <c r="F82" s="29" t="str">
        <f>IF($E$1="","",IF(COUNTIF(m!$M:$M,$E$1)&lt;ROWS($F$4:F82),"",INDEX(m!$H$1:$H$519,100000-SUMPRODUCT(LARGE((m!$M:$M=$E$1)*(100000-ROW(m!H:H)),ROWS($F$4:F82)))+0)))</f>
        <v/>
      </c>
      <c r="G82" s="29" t="str">
        <f>IF($E$1="","",IF(COUNTIF(m!$M:$M,$E$1)&lt;ROWS($G$4:G82),"",INDEX(m!$I$1:$I$519,100000-SUMPRODUCT(LARGE((m!$M:$M=$E$1)*(100000-ROW(m!I:I)),ROWS($G$4:G82)))+0)))</f>
        <v/>
      </c>
      <c r="H82" s="31" t="str">
        <f>IF($E$1="","",IF(COUNTIF(m!$M:$M,$E$1)&lt;ROWS($H$4:H82),"",INDEX(m!$L$1:$L$519,100000-SUMPRODUCT(LARGE((m!$M:$M=$E$1)*(100000-ROW(m!L:L)),ROWS($H$4:H82)))+0)))</f>
        <v/>
      </c>
      <c r="I82" s="51" t="str">
        <f>IF($E$1="","",IF(COUNTIF(m!$M:$M,$E$1)&lt;ROWS($H$4:I82),"",INDEX(m!$N$1:$N$519,100000-SUMPRODUCT(LARGE((m!$M:$M=$E$1)*(100000-ROW(m!N:N)),ROWS($H$4:I82)))+0)))</f>
        <v/>
      </c>
    </row>
    <row r="83" spans="1:9" x14ac:dyDescent="0.75">
      <c r="A83" s="23" t="str">
        <f t="shared" si="1"/>
        <v/>
      </c>
      <c r="B83" s="28" t="str">
        <f>IF($E$1="","",IF(COUNTIF(m!M:M,$E$1)&lt;ROWS($B$4:B83),"",INDEX(m!$B$1:$B$519,100000-SUMPRODUCT(LARGE((m!M:M=$E$1)*(100000-ROW(m!B:B)),ROWS($B$4:B83)))+0)))</f>
        <v/>
      </c>
      <c r="C83" s="30" t="str">
        <f>IF($E$1="","",IF(COUNTIF(m!M:M,$E$1)&lt;ROWS($C$4:C83),"",INDEX(m!$C$1:$C$519,100000-SUMPRODUCT(LARGE((m!M:M=$E$1)*(100000-ROW(m!C:C)),ROWS($C$4:C83)))+0)))</f>
        <v/>
      </c>
      <c r="D83" s="51" t="str">
        <f>IF($E$1="","",IF(COUNTIF(m!$M:$M,$E$1)&lt;ROWS($D$4:D83),"",INDEX(m!$D$1:$D$519,100000-SUMPRODUCT(LARGE((m!$M:$M=$E$1)*(100000-ROW(m!D:D)),ROWS($D$4:D83)))+0)))</f>
        <v/>
      </c>
      <c r="E83" s="30" t="str">
        <f>IF($E$1="","",IF(COUNTIF(m!$M:$M,$E$1)&lt;ROWS($E$4:E83),"",INDEX(m!$J$1:$J$519,100000-SUMPRODUCT(LARGE((m!$M:$M=$E$1)*(100000-ROW(m!J:J)),ROWS($E$4:E83)))+0)))</f>
        <v/>
      </c>
      <c r="F83" s="29" t="str">
        <f>IF($E$1="","",IF(COUNTIF(m!$M:$M,$E$1)&lt;ROWS($F$4:F83),"",INDEX(m!$H$1:$H$519,100000-SUMPRODUCT(LARGE((m!$M:$M=$E$1)*(100000-ROW(m!H:H)),ROWS($F$4:F83)))+0)))</f>
        <v/>
      </c>
      <c r="G83" s="29" t="str">
        <f>IF($E$1="","",IF(COUNTIF(m!$M:$M,$E$1)&lt;ROWS($G$4:G83),"",INDEX(m!$I$1:$I$519,100000-SUMPRODUCT(LARGE((m!$M:$M=$E$1)*(100000-ROW(m!I:I)),ROWS($G$4:G83)))+0)))</f>
        <v/>
      </c>
      <c r="H83" s="31" t="str">
        <f>IF($E$1="","",IF(COUNTIF(m!$M:$M,$E$1)&lt;ROWS($H$4:H83),"",INDEX(m!$L$1:$L$519,100000-SUMPRODUCT(LARGE((m!$M:$M=$E$1)*(100000-ROW(m!L:L)),ROWS($H$4:H83)))+0)))</f>
        <v/>
      </c>
      <c r="I83" s="51" t="str">
        <f>IF($E$1="","",IF(COUNTIF(m!$M:$M,$E$1)&lt;ROWS($H$4:I83),"",INDEX(m!$N$1:$N$519,100000-SUMPRODUCT(LARGE((m!$M:$M=$E$1)*(100000-ROW(m!N:N)),ROWS($H$4:I83)))+0)))</f>
        <v/>
      </c>
    </row>
    <row r="84" spans="1:9" x14ac:dyDescent="0.75">
      <c r="A84" s="23" t="str">
        <f t="shared" si="1"/>
        <v/>
      </c>
      <c r="B84" s="28" t="str">
        <f>IF($E$1="","",IF(COUNTIF(m!M:M,$E$1)&lt;ROWS($B$4:B84),"",INDEX(m!$B$1:$B$519,100000-SUMPRODUCT(LARGE((m!M:M=$E$1)*(100000-ROW(m!B:B)),ROWS($B$4:B84)))+0)))</f>
        <v/>
      </c>
      <c r="C84" s="30" t="str">
        <f>IF($E$1="","",IF(COUNTIF(m!M:M,$E$1)&lt;ROWS($C$4:C84),"",INDEX(m!$C$1:$C$519,100000-SUMPRODUCT(LARGE((m!M:M=$E$1)*(100000-ROW(m!C:C)),ROWS($C$4:C84)))+0)))</f>
        <v/>
      </c>
      <c r="D84" s="51" t="str">
        <f>IF($E$1="","",IF(COUNTIF(m!$M:$M,$E$1)&lt;ROWS($D$4:D84),"",INDEX(m!$D$1:$D$519,100000-SUMPRODUCT(LARGE((m!$M:$M=$E$1)*(100000-ROW(m!D:D)),ROWS($D$4:D84)))+0)))</f>
        <v/>
      </c>
      <c r="E84" s="30" t="str">
        <f>IF($E$1="","",IF(COUNTIF(m!$M:$M,$E$1)&lt;ROWS($E$4:E84),"",INDEX(m!$J$1:$J$519,100000-SUMPRODUCT(LARGE((m!$M:$M=$E$1)*(100000-ROW(m!J:J)),ROWS($E$4:E84)))+0)))</f>
        <v/>
      </c>
      <c r="F84" s="29" t="str">
        <f>IF($E$1="","",IF(COUNTIF(m!$M:$M,$E$1)&lt;ROWS($F$4:F84),"",INDEX(m!$H$1:$H$519,100000-SUMPRODUCT(LARGE((m!$M:$M=$E$1)*(100000-ROW(m!H:H)),ROWS($F$4:F84)))+0)))</f>
        <v/>
      </c>
      <c r="G84" s="29" t="str">
        <f>IF($E$1="","",IF(COUNTIF(m!$M:$M,$E$1)&lt;ROWS($G$4:G84),"",INDEX(m!$I$1:$I$519,100000-SUMPRODUCT(LARGE((m!$M:$M=$E$1)*(100000-ROW(m!I:I)),ROWS($G$4:G84)))+0)))</f>
        <v/>
      </c>
      <c r="H84" s="31" t="str">
        <f>IF($E$1="","",IF(COUNTIF(m!$M:$M,$E$1)&lt;ROWS($H$4:H84),"",INDEX(m!$L$1:$L$519,100000-SUMPRODUCT(LARGE((m!$M:$M=$E$1)*(100000-ROW(m!L:L)),ROWS($H$4:H84)))+0)))</f>
        <v/>
      </c>
      <c r="I84" s="51" t="str">
        <f>IF($E$1="","",IF(COUNTIF(m!$M:$M,$E$1)&lt;ROWS($H$4:I84),"",INDEX(m!$N$1:$N$519,100000-SUMPRODUCT(LARGE((m!$M:$M=$E$1)*(100000-ROW(m!N:N)),ROWS($H$4:I84)))+0)))</f>
        <v/>
      </c>
    </row>
    <row r="85" spans="1:9" x14ac:dyDescent="0.75">
      <c r="A85" s="23" t="str">
        <f t="shared" si="1"/>
        <v/>
      </c>
      <c r="B85" s="28" t="str">
        <f>IF($E$1="","",IF(COUNTIF(m!M:M,$E$1)&lt;ROWS($B$4:B85),"",INDEX(m!$B$1:$B$519,100000-SUMPRODUCT(LARGE((m!M:M=$E$1)*(100000-ROW(m!B:B)),ROWS($B$4:B85)))+0)))</f>
        <v/>
      </c>
      <c r="C85" s="30" t="str">
        <f>IF($E$1="","",IF(COUNTIF(m!M:M,$E$1)&lt;ROWS($C$4:C85),"",INDEX(m!$C$1:$C$519,100000-SUMPRODUCT(LARGE((m!M:M=$E$1)*(100000-ROW(m!C:C)),ROWS($C$4:C85)))+0)))</f>
        <v/>
      </c>
      <c r="D85" s="51" t="str">
        <f>IF($E$1="","",IF(COUNTIF(m!$M:$M,$E$1)&lt;ROWS($D$4:D85),"",INDEX(m!$D$1:$D$519,100000-SUMPRODUCT(LARGE((m!$M:$M=$E$1)*(100000-ROW(m!D:D)),ROWS($D$4:D85)))+0)))</f>
        <v/>
      </c>
      <c r="E85" s="30" t="str">
        <f>IF($E$1="","",IF(COUNTIF(m!$M:$M,$E$1)&lt;ROWS($E$4:E85),"",INDEX(m!$J$1:$J$519,100000-SUMPRODUCT(LARGE((m!$M:$M=$E$1)*(100000-ROW(m!J:J)),ROWS($E$4:E85)))+0)))</f>
        <v/>
      </c>
      <c r="F85" s="29" t="str">
        <f>IF($E$1="","",IF(COUNTIF(m!$M:$M,$E$1)&lt;ROWS($F$4:F85),"",INDEX(m!$H$1:$H$519,100000-SUMPRODUCT(LARGE((m!$M:$M=$E$1)*(100000-ROW(m!H:H)),ROWS($F$4:F85)))+0)))</f>
        <v/>
      </c>
      <c r="G85" s="29" t="str">
        <f>IF($E$1="","",IF(COUNTIF(m!$M:$M,$E$1)&lt;ROWS($G$4:G85),"",INDEX(m!$I$1:$I$519,100000-SUMPRODUCT(LARGE((m!$M:$M=$E$1)*(100000-ROW(m!I:I)),ROWS($G$4:G85)))+0)))</f>
        <v/>
      </c>
      <c r="H85" s="31" t="str">
        <f>IF($E$1="","",IF(COUNTIF(m!$M:$M,$E$1)&lt;ROWS($H$4:H85),"",INDEX(m!$L$1:$L$519,100000-SUMPRODUCT(LARGE((m!$M:$M=$E$1)*(100000-ROW(m!L:L)),ROWS($H$4:H85)))+0)))</f>
        <v/>
      </c>
      <c r="I85" s="51" t="str">
        <f>IF($E$1="","",IF(COUNTIF(m!$M:$M,$E$1)&lt;ROWS($H$4:I85),"",INDEX(m!$N$1:$N$519,100000-SUMPRODUCT(LARGE((m!$M:$M=$E$1)*(100000-ROW(m!N:N)),ROWS($H$4:I85)))+0)))</f>
        <v/>
      </c>
    </row>
    <row r="86" spans="1:9" x14ac:dyDescent="0.75">
      <c r="A86" s="23" t="str">
        <f t="shared" si="1"/>
        <v/>
      </c>
      <c r="B86" s="28" t="str">
        <f>IF($E$1="","",IF(COUNTIF(m!M:M,$E$1)&lt;ROWS($B$4:B86),"",INDEX(m!$B$1:$B$519,100000-SUMPRODUCT(LARGE((m!M:M=$E$1)*(100000-ROW(m!B:B)),ROWS($B$4:B86)))+0)))</f>
        <v/>
      </c>
      <c r="C86" s="30" t="str">
        <f>IF($E$1="","",IF(COUNTIF(m!M:M,$E$1)&lt;ROWS($C$4:C86),"",INDEX(m!$C$1:$C$519,100000-SUMPRODUCT(LARGE((m!M:M=$E$1)*(100000-ROW(m!C:C)),ROWS($C$4:C86)))+0)))</f>
        <v/>
      </c>
      <c r="D86" s="51" t="str">
        <f>IF($E$1="","",IF(COUNTIF(m!$M:$M,$E$1)&lt;ROWS($D$4:D86),"",INDEX(m!$D$1:$D$519,100000-SUMPRODUCT(LARGE((m!$M:$M=$E$1)*(100000-ROW(m!D:D)),ROWS($D$4:D86)))+0)))</f>
        <v/>
      </c>
      <c r="E86" s="30" t="str">
        <f>IF($E$1="","",IF(COUNTIF(m!$M:$M,$E$1)&lt;ROWS($E$4:E86),"",INDEX(m!$J$1:$J$519,100000-SUMPRODUCT(LARGE((m!$M:$M=$E$1)*(100000-ROW(m!J:J)),ROWS($E$4:E86)))+0)))</f>
        <v/>
      </c>
      <c r="F86" s="29" t="str">
        <f>IF($E$1="","",IF(COUNTIF(m!$M:$M,$E$1)&lt;ROWS($F$4:F86),"",INDEX(m!$H$1:$H$519,100000-SUMPRODUCT(LARGE((m!$M:$M=$E$1)*(100000-ROW(m!H:H)),ROWS($F$4:F86)))+0)))</f>
        <v/>
      </c>
      <c r="G86" s="29" t="str">
        <f>IF($E$1="","",IF(COUNTIF(m!$M:$M,$E$1)&lt;ROWS($G$4:G86),"",INDEX(m!$I$1:$I$519,100000-SUMPRODUCT(LARGE((m!$M:$M=$E$1)*(100000-ROW(m!I:I)),ROWS($G$4:G86)))+0)))</f>
        <v/>
      </c>
      <c r="H86" s="31" t="str">
        <f>IF($E$1="","",IF(COUNTIF(m!$M:$M,$E$1)&lt;ROWS($H$4:H86),"",INDEX(m!$L$1:$L$519,100000-SUMPRODUCT(LARGE((m!$M:$M=$E$1)*(100000-ROW(m!L:L)),ROWS($H$4:H86)))+0)))</f>
        <v/>
      </c>
      <c r="I86" s="51" t="str">
        <f>IF($E$1="","",IF(COUNTIF(m!$M:$M,$E$1)&lt;ROWS($H$4:I86),"",INDEX(m!$N$1:$N$519,100000-SUMPRODUCT(LARGE((m!$M:$M=$E$1)*(100000-ROW(m!N:N)),ROWS($H$4:I86)))+0)))</f>
        <v/>
      </c>
    </row>
    <row r="87" spans="1:9" x14ac:dyDescent="0.75">
      <c r="A87" s="23" t="str">
        <f t="shared" si="1"/>
        <v/>
      </c>
      <c r="B87" s="28" t="str">
        <f>IF($E$1="","",IF(COUNTIF(m!M:M,$E$1)&lt;ROWS($B$4:B87),"",INDEX(m!$B$1:$B$519,100000-SUMPRODUCT(LARGE((m!M:M=$E$1)*(100000-ROW(m!B:B)),ROWS($B$4:B87)))+0)))</f>
        <v/>
      </c>
      <c r="C87" s="30" t="str">
        <f>IF($E$1="","",IF(COUNTIF(m!M:M,$E$1)&lt;ROWS($C$4:C87),"",INDEX(m!$C$1:$C$519,100000-SUMPRODUCT(LARGE((m!M:M=$E$1)*(100000-ROW(m!C:C)),ROWS($C$4:C87)))+0)))</f>
        <v/>
      </c>
      <c r="D87" s="51" t="str">
        <f>IF($E$1="","",IF(COUNTIF(m!$M:$M,$E$1)&lt;ROWS($D$4:D87),"",INDEX(m!$D$1:$D$519,100000-SUMPRODUCT(LARGE((m!$M:$M=$E$1)*(100000-ROW(m!D:D)),ROWS($D$4:D87)))+0)))</f>
        <v/>
      </c>
      <c r="E87" s="30" t="str">
        <f>IF($E$1="","",IF(COUNTIF(m!$M:$M,$E$1)&lt;ROWS($E$4:E87),"",INDEX(m!$J$1:$J$519,100000-SUMPRODUCT(LARGE((m!$M:$M=$E$1)*(100000-ROW(m!J:J)),ROWS($E$4:E87)))+0)))</f>
        <v/>
      </c>
      <c r="F87" s="29" t="str">
        <f>IF($E$1="","",IF(COUNTIF(m!$M:$M,$E$1)&lt;ROWS($F$4:F87),"",INDEX(m!$H$1:$H$519,100000-SUMPRODUCT(LARGE((m!$M:$M=$E$1)*(100000-ROW(m!H:H)),ROWS($F$4:F87)))+0)))</f>
        <v/>
      </c>
      <c r="G87" s="29" t="str">
        <f>IF($E$1="","",IF(COUNTIF(m!$M:$M,$E$1)&lt;ROWS($G$4:G87),"",INDEX(m!$I$1:$I$519,100000-SUMPRODUCT(LARGE((m!$M:$M=$E$1)*(100000-ROW(m!I:I)),ROWS($G$4:G87)))+0)))</f>
        <v/>
      </c>
      <c r="H87" s="31" t="str">
        <f>IF($E$1="","",IF(COUNTIF(m!$M:$M,$E$1)&lt;ROWS($H$4:H87),"",INDEX(m!$L$1:$L$519,100000-SUMPRODUCT(LARGE((m!$M:$M=$E$1)*(100000-ROW(m!L:L)),ROWS($H$4:H87)))+0)))</f>
        <v/>
      </c>
      <c r="I87" s="51" t="str">
        <f>IF($E$1="","",IF(COUNTIF(m!$M:$M,$E$1)&lt;ROWS($H$4:I87),"",INDEX(m!$N$1:$N$519,100000-SUMPRODUCT(LARGE((m!$M:$M=$E$1)*(100000-ROW(m!N:N)),ROWS($H$4:I87)))+0)))</f>
        <v/>
      </c>
    </row>
    <row r="88" spans="1:9" x14ac:dyDescent="0.75">
      <c r="A88" s="23" t="str">
        <f t="shared" si="1"/>
        <v/>
      </c>
      <c r="B88" s="28" t="str">
        <f>IF($E$1="","",IF(COUNTIF(m!M:M,$E$1)&lt;ROWS($B$4:B88),"",INDEX(m!$B$1:$B$519,100000-SUMPRODUCT(LARGE((m!M:M=$E$1)*(100000-ROW(m!B:B)),ROWS($B$4:B88)))+0)))</f>
        <v/>
      </c>
      <c r="C88" s="30" t="str">
        <f>IF($E$1="","",IF(COUNTIF(m!M:M,$E$1)&lt;ROWS($C$4:C88),"",INDEX(m!$C$1:$C$519,100000-SUMPRODUCT(LARGE((m!M:M=$E$1)*(100000-ROW(m!C:C)),ROWS($C$4:C88)))+0)))</f>
        <v/>
      </c>
      <c r="D88" s="51" t="str">
        <f>IF($E$1="","",IF(COUNTIF(m!$M:$M,$E$1)&lt;ROWS($D$4:D88),"",INDEX(m!$D$1:$D$519,100000-SUMPRODUCT(LARGE((m!$M:$M=$E$1)*(100000-ROW(m!D:D)),ROWS($D$4:D88)))+0)))</f>
        <v/>
      </c>
      <c r="E88" s="30" t="str">
        <f>IF($E$1="","",IF(COUNTIF(m!$M:$M,$E$1)&lt;ROWS($E$4:E88),"",INDEX(m!$J$1:$J$519,100000-SUMPRODUCT(LARGE((m!$M:$M=$E$1)*(100000-ROW(m!J:J)),ROWS($E$4:E88)))+0)))</f>
        <v/>
      </c>
      <c r="F88" s="29" t="str">
        <f>IF($E$1="","",IF(COUNTIF(m!$M:$M,$E$1)&lt;ROWS($F$4:F88),"",INDEX(m!$H$1:$H$519,100000-SUMPRODUCT(LARGE((m!$M:$M=$E$1)*(100000-ROW(m!H:H)),ROWS($F$4:F88)))+0)))</f>
        <v/>
      </c>
      <c r="G88" s="29" t="str">
        <f>IF($E$1="","",IF(COUNTIF(m!$M:$M,$E$1)&lt;ROWS($G$4:G88),"",INDEX(m!$I$1:$I$519,100000-SUMPRODUCT(LARGE((m!$M:$M=$E$1)*(100000-ROW(m!I:I)),ROWS($G$4:G88)))+0)))</f>
        <v/>
      </c>
      <c r="H88" s="31" t="str">
        <f>IF($E$1="","",IF(COUNTIF(m!$M:$M,$E$1)&lt;ROWS($H$4:H88),"",INDEX(m!$L$1:$L$519,100000-SUMPRODUCT(LARGE((m!$M:$M=$E$1)*(100000-ROW(m!L:L)),ROWS($H$4:H88)))+0)))</f>
        <v/>
      </c>
      <c r="I88" s="51" t="str">
        <f>IF($E$1="","",IF(COUNTIF(m!$M:$M,$E$1)&lt;ROWS($H$4:I88),"",INDEX(m!$N$1:$N$519,100000-SUMPRODUCT(LARGE((m!$M:$M=$E$1)*(100000-ROW(m!N:N)),ROWS($H$4:I88)))+0)))</f>
        <v/>
      </c>
    </row>
    <row r="89" spans="1:9" x14ac:dyDescent="0.75">
      <c r="A89" s="23" t="str">
        <f t="shared" si="1"/>
        <v/>
      </c>
      <c r="B89" s="28" t="str">
        <f>IF($E$1="","",IF(COUNTIF(m!M:M,$E$1)&lt;ROWS($B$4:B89),"",INDEX(m!$B$1:$B$519,100000-SUMPRODUCT(LARGE((m!M:M=$E$1)*(100000-ROW(m!B:B)),ROWS($B$4:B89)))+0)))</f>
        <v/>
      </c>
      <c r="C89" s="30" t="str">
        <f>IF($E$1="","",IF(COUNTIF(m!M:M,$E$1)&lt;ROWS($C$4:C89),"",INDEX(m!$C$1:$C$519,100000-SUMPRODUCT(LARGE((m!M:M=$E$1)*(100000-ROW(m!C:C)),ROWS($C$4:C89)))+0)))</f>
        <v/>
      </c>
      <c r="D89" s="51" t="str">
        <f>IF($E$1="","",IF(COUNTIF(m!$M:$M,$E$1)&lt;ROWS($D$4:D89),"",INDEX(m!$D$1:$D$519,100000-SUMPRODUCT(LARGE((m!$M:$M=$E$1)*(100000-ROW(m!D:D)),ROWS($D$4:D89)))+0)))</f>
        <v/>
      </c>
      <c r="E89" s="30" t="str">
        <f>IF($E$1="","",IF(COUNTIF(m!$M:$M,$E$1)&lt;ROWS($E$4:E89),"",INDEX(m!$J$1:$J$519,100000-SUMPRODUCT(LARGE((m!$M:$M=$E$1)*(100000-ROW(m!J:J)),ROWS($E$4:E89)))+0)))</f>
        <v/>
      </c>
      <c r="F89" s="29" t="str">
        <f>IF($E$1="","",IF(COUNTIF(m!$M:$M,$E$1)&lt;ROWS($F$4:F89),"",INDEX(m!$H$1:$H$519,100000-SUMPRODUCT(LARGE((m!$M:$M=$E$1)*(100000-ROW(m!H:H)),ROWS($F$4:F89)))+0)))</f>
        <v/>
      </c>
      <c r="G89" s="29" t="str">
        <f>IF($E$1="","",IF(COUNTIF(m!$M:$M,$E$1)&lt;ROWS($G$4:G89),"",INDEX(m!$I$1:$I$519,100000-SUMPRODUCT(LARGE((m!$M:$M=$E$1)*(100000-ROW(m!I:I)),ROWS($G$4:G89)))+0)))</f>
        <v/>
      </c>
      <c r="H89" s="31" t="str">
        <f>IF($E$1="","",IF(COUNTIF(m!$M:$M,$E$1)&lt;ROWS($H$4:H89),"",INDEX(m!$L$1:$L$519,100000-SUMPRODUCT(LARGE((m!$M:$M=$E$1)*(100000-ROW(m!L:L)),ROWS($H$4:H89)))+0)))</f>
        <v/>
      </c>
      <c r="I89" s="51" t="str">
        <f>IF($E$1="","",IF(COUNTIF(m!$M:$M,$E$1)&lt;ROWS($H$4:I89),"",INDEX(m!$N$1:$N$519,100000-SUMPRODUCT(LARGE((m!$M:$M=$E$1)*(100000-ROW(m!N:N)),ROWS($H$4:I89)))+0)))</f>
        <v/>
      </c>
    </row>
    <row r="90" spans="1:9" x14ac:dyDescent="0.75">
      <c r="A90" s="23" t="str">
        <f t="shared" si="1"/>
        <v/>
      </c>
      <c r="B90" s="28" t="str">
        <f>IF($E$1="","",IF(COUNTIF(m!M:M,$E$1)&lt;ROWS($B$4:B90),"",INDEX(m!$B$1:$B$519,100000-SUMPRODUCT(LARGE((m!M:M=$E$1)*(100000-ROW(m!B:B)),ROWS($B$4:B90)))+0)))</f>
        <v/>
      </c>
      <c r="C90" s="30" t="str">
        <f>IF($E$1="","",IF(COUNTIF(m!M:M,$E$1)&lt;ROWS($C$4:C90),"",INDEX(m!$C$1:$C$519,100000-SUMPRODUCT(LARGE((m!M:M=$E$1)*(100000-ROW(m!C:C)),ROWS($C$4:C90)))+0)))</f>
        <v/>
      </c>
      <c r="D90" s="51" t="str">
        <f>IF($E$1="","",IF(COUNTIF(m!$M:$M,$E$1)&lt;ROWS($D$4:D90),"",INDEX(m!$D$1:$D$519,100000-SUMPRODUCT(LARGE((m!$M:$M=$E$1)*(100000-ROW(m!D:D)),ROWS($D$4:D90)))+0)))</f>
        <v/>
      </c>
      <c r="E90" s="30" t="str">
        <f>IF($E$1="","",IF(COUNTIF(m!$M:$M,$E$1)&lt;ROWS($E$4:E90),"",INDEX(m!$J$1:$J$519,100000-SUMPRODUCT(LARGE((m!$M:$M=$E$1)*(100000-ROW(m!J:J)),ROWS($E$4:E90)))+0)))</f>
        <v/>
      </c>
      <c r="F90" s="29" t="str">
        <f>IF($E$1="","",IF(COUNTIF(m!$M:$M,$E$1)&lt;ROWS($F$4:F90),"",INDEX(m!$H$1:$H$519,100000-SUMPRODUCT(LARGE((m!$M:$M=$E$1)*(100000-ROW(m!H:H)),ROWS($F$4:F90)))+0)))</f>
        <v/>
      </c>
      <c r="G90" s="29" t="str">
        <f>IF($E$1="","",IF(COUNTIF(m!$M:$M,$E$1)&lt;ROWS($G$4:G90),"",INDEX(m!$I$1:$I$519,100000-SUMPRODUCT(LARGE((m!$M:$M=$E$1)*(100000-ROW(m!I:I)),ROWS($G$4:G90)))+0)))</f>
        <v/>
      </c>
      <c r="H90" s="31" t="str">
        <f>IF($E$1="","",IF(COUNTIF(m!$M:$M,$E$1)&lt;ROWS($H$4:H90),"",INDEX(m!$L$1:$L$519,100000-SUMPRODUCT(LARGE((m!$M:$M=$E$1)*(100000-ROW(m!L:L)),ROWS($H$4:H90)))+0)))</f>
        <v/>
      </c>
      <c r="I90" s="51" t="str">
        <f>IF($E$1="","",IF(COUNTIF(m!$M:$M,$E$1)&lt;ROWS($H$4:I90),"",INDEX(m!$N$1:$N$519,100000-SUMPRODUCT(LARGE((m!$M:$M=$E$1)*(100000-ROW(m!N:N)),ROWS($H$4:I90)))+0)))</f>
        <v/>
      </c>
    </row>
    <row r="91" spans="1:9" x14ac:dyDescent="0.75">
      <c r="A91" s="23" t="str">
        <f t="shared" si="1"/>
        <v/>
      </c>
      <c r="B91" s="28" t="str">
        <f>IF($E$1="","",IF(COUNTIF(m!M:M,$E$1)&lt;ROWS($B$4:B91),"",INDEX(m!$B$1:$B$519,100000-SUMPRODUCT(LARGE((m!M:M=$E$1)*(100000-ROW(m!B:B)),ROWS($B$4:B91)))+0)))</f>
        <v/>
      </c>
      <c r="C91" s="30" t="str">
        <f>IF($E$1="","",IF(COUNTIF(m!M:M,$E$1)&lt;ROWS($C$4:C91),"",INDEX(m!$C$1:$C$519,100000-SUMPRODUCT(LARGE((m!M:M=$E$1)*(100000-ROW(m!C:C)),ROWS($C$4:C91)))+0)))</f>
        <v/>
      </c>
      <c r="D91" s="51" t="str">
        <f>IF($E$1="","",IF(COUNTIF(m!$M:$M,$E$1)&lt;ROWS($D$4:D91),"",INDEX(m!$D$1:$D$519,100000-SUMPRODUCT(LARGE((m!$M:$M=$E$1)*(100000-ROW(m!D:D)),ROWS($D$4:D91)))+0)))</f>
        <v/>
      </c>
      <c r="E91" s="30" t="str">
        <f>IF($E$1="","",IF(COUNTIF(m!$M:$M,$E$1)&lt;ROWS($E$4:E91),"",INDEX(m!$J$1:$J$519,100000-SUMPRODUCT(LARGE((m!$M:$M=$E$1)*(100000-ROW(m!J:J)),ROWS($E$4:E91)))+0)))</f>
        <v/>
      </c>
      <c r="F91" s="29" t="str">
        <f>IF($E$1="","",IF(COUNTIF(m!$M:$M,$E$1)&lt;ROWS($F$4:F91),"",INDEX(m!$H$1:$H$519,100000-SUMPRODUCT(LARGE((m!$M:$M=$E$1)*(100000-ROW(m!H:H)),ROWS($F$4:F91)))+0)))</f>
        <v/>
      </c>
      <c r="G91" s="29" t="str">
        <f>IF($E$1="","",IF(COUNTIF(m!$M:$M,$E$1)&lt;ROWS($G$4:G91),"",INDEX(m!$I$1:$I$519,100000-SUMPRODUCT(LARGE((m!$M:$M=$E$1)*(100000-ROW(m!I:I)),ROWS($G$4:G91)))+0)))</f>
        <v/>
      </c>
      <c r="H91" s="31" t="str">
        <f>IF($E$1="","",IF(COUNTIF(m!$M:$M,$E$1)&lt;ROWS($H$4:H91),"",INDEX(m!$L$1:$L$519,100000-SUMPRODUCT(LARGE((m!$M:$M=$E$1)*(100000-ROW(m!L:L)),ROWS($H$4:H91)))+0)))</f>
        <v/>
      </c>
      <c r="I91" s="51" t="str">
        <f>IF($E$1="","",IF(COUNTIF(m!$M:$M,$E$1)&lt;ROWS($H$4:I91),"",INDEX(m!$N$1:$N$519,100000-SUMPRODUCT(LARGE((m!$M:$M=$E$1)*(100000-ROW(m!N:N)),ROWS($H$4:I91)))+0)))</f>
        <v/>
      </c>
    </row>
    <row r="92" spans="1:9" x14ac:dyDescent="0.75">
      <c r="A92" s="23" t="str">
        <f t="shared" si="1"/>
        <v/>
      </c>
      <c r="B92" s="28" t="str">
        <f>IF($E$1="","",IF(COUNTIF(m!M:M,$E$1)&lt;ROWS($B$4:B92),"",INDEX(m!$B$1:$B$519,100000-SUMPRODUCT(LARGE((m!M:M=$E$1)*(100000-ROW(m!B:B)),ROWS($B$4:B92)))+0)))</f>
        <v/>
      </c>
      <c r="C92" s="30" t="str">
        <f>IF($E$1="","",IF(COUNTIF(m!M:M,$E$1)&lt;ROWS($C$4:C92),"",INDEX(m!$C$1:$C$519,100000-SUMPRODUCT(LARGE((m!M:M=$E$1)*(100000-ROW(m!C:C)),ROWS($C$4:C92)))+0)))</f>
        <v/>
      </c>
      <c r="D92" s="51" t="str">
        <f>IF($E$1="","",IF(COUNTIF(m!$M:$M,$E$1)&lt;ROWS($D$4:D92),"",INDEX(m!$D$1:$D$519,100000-SUMPRODUCT(LARGE((m!$M:$M=$E$1)*(100000-ROW(m!D:D)),ROWS($D$4:D92)))+0)))</f>
        <v/>
      </c>
      <c r="E92" s="30" t="str">
        <f>IF($E$1="","",IF(COUNTIF(m!$M:$M,$E$1)&lt;ROWS($E$4:E92),"",INDEX(m!$J$1:$J$519,100000-SUMPRODUCT(LARGE((m!$M:$M=$E$1)*(100000-ROW(m!J:J)),ROWS($E$4:E92)))+0)))</f>
        <v/>
      </c>
      <c r="F92" s="29" t="str">
        <f>IF($E$1="","",IF(COUNTIF(m!$M:$M,$E$1)&lt;ROWS($F$4:F92),"",INDEX(m!$H$1:$H$519,100000-SUMPRODUCT(LARGE((m!$M:$M=$E$1)*(100000-ROW(m!H:H)),ROWS($F$4:F92)))+0)))</f>
        <v/>
      </c>
      <c r="G92" s="29" t="str">
        <f>IF($E$1="","",IF(COUNTIF(m!$M:$M,$E$1)&lt;ROWS($G$4:G92),"",INDEX(m!$I$1:$I$519,100000-SUMPRODUCT(LARGE((m!$M:$M=$E$1)*(100000-ROW(m!I:I)),ROWS($G$4:G92)))+0)))</f>
        <v/>
      </c>
      <c r="H92" s="31" t="str">
        <f>IF($E$1="","",IF(COUNTIF(m!$M:$M,$E$1)&lt;ROWS($H$4:H92),"",INDEX(m!$L$1:$L$519,100000-SUMPRODUCT(LARGE((m!$M:$M=$E$1)*(100000-ROW(m!L:L)),ROWS($H$4:H92)))+0)))</f>
        <v/>
      </c>
      <c r="I92" s="51" t="str">
        <f>IF($E$1="","",IF(COUNTIF(m!$M:$M,$E$1)&lt;ROWS($H$4:I92),"",INDEX(m!$N$1:$N$519,100000-SUMPRODUCT(LARGE((m!$M:$M=$E$1)*(100000-ROW(m!N:N)),ROWS($H$4:I92)))+0)))</f>
        <v/>
      </c>
    </row>
    <row r="93" spans="1:9" x14ac:dyDescent="0.75">
      <c r="A93" s="23" t="str">
        <f t="shared" si="1"/>
        <v/>
      </c>
      <c r="B93" s="28" t="str">
        <f>IF($E$1="","",IF(COUNTIF(m!M:M,$E$1)&lt;ROWS($B$4:B93),"",INDEX(m!$B$1:$B$519,100000-SUMPRODUCT(LARGE((m!M:M=$E$1)*(100000-ROW(m!B:B)),ROWS($B$4:B93)))+0)))</f>
        <v/>
      </c>
      <c r="C93" s="30" t="str">
        <f>IF($E$1="","",IF(COUNTIF(m!M:M,$E$1)&lt;ROWS($C$4:C93),"",INDEX(m!$C$1:$C$519,100000-SUMPRODUCT(LARGE((m!M:M=$E$1)*(100000-ROW(m!C:C)),ROWS($C$4:C93)))+0)))</f>
        <v/>
      </c>
      <c r="D93" s="51" t="str">
        <f>IF($E$1="","",IF(COUNTIF(m!$M:$M,$E$1)&lt;ROWS($D$4:D93),"",INDEX(m!$D$1:$D$519,100000-SUMPRODUCT(LARGE((m!$M:$M=$E$1)*(100000-ROW(m!D:D)),ROWS($D$4:D93)))+0)))</f>
        <v/>
      </c>
      <c r="E93" s="30" t="str">
        <f>IF($E$1="","",IF(COUNTIF(m!$M:$M,$E$1)&lt;ROWS($E$4:E93),"",INDEX(m!$J$1:$J$519,100000-SUMPRODUCT(LARGE((m!$M:$M=$E$1)*(100000-ROW(m!J:J)),ROWS($E$4:E93)))+0)))</f>
        <v/>
      </c>
      <c r="F93" s="29" t="str">
        <f>IF($E$1="","",IF(COUNTIF(m!$M:$M,$E$1)&lt;ROWS($F$4:F93),"",INDEX(m!$H$1:$H$519,100000-SUMPRODUCT(LARGE((m!$M:$M=$E$1)*(100000-ROW(m!H:H)),ROWS($F$4:F93)))+0)))</f>
        <v/>
      </c>
      <c r="G93" s="29" t="str">
        <f>IF($E$1="","",IF(COUNTIF(m!$M:$M,$E$1)&lt;ROWS($G$4:G93),"",INDEX(m!$I$1:$I$519,100000-SUMPRODUCT(LARGE((m!$M:$M=$E$1)*(100000-ROW(m!I:I)),ROWS($G$4:G93)))+0)))</f>
        <v/>
      </c>
      <c r="H93" s="31" t="str">
        <f>IF($E$1="","",IF(COUNTIF(m!$M:$M,$E$1)&lt;ROWS($H$4:H93),"",INDEX(m!$L$1:$L$519,100000-SUMPRODUCT(LARGE((m!$M:$M=$E$1)*(100000-ROW(m!L:L)),ROWS($H$4:H93)))+0)))</f>
        <v/>
      </c>
      <c r="I93" s="51" t="str">
        <f>IF($E$1="","",IF(COUNTIF(m!$M:$M,$E$1)&lt;ROWS($H$4:I93),"",INDEX(m!$N$1:$N$519,100000-SUMPRODUCT(LARGE((m!$M:$M=$E$1)*(100000-ROW(m!N:N)),ROWS($H$4:I93)))+0)))</f>
        <v/>
      </c>
    </row>
    <row r="94" spans="1:9" x14ac:dyDescent="0.75">
      <c r="A94" s="23" t="str">
        <f t="shared" si="1"/>
        <v/>
      </c>
      <c r="B94" s="28" t="str">
        <f>IF($E$1="","",IF(COUNTIF(m!M:M,$E$1)&lt;ROWS($B$4:B94),"",INDEX(m!$B$1:$B$519,100000-SUMPRODUCT(LARGE((m!M:M=$E$1)*(100000-ROW(m!B:B)),ROWS($B$4:B94)))+0)))</f>
        <v/>
      </c>
      <c r="C94" s="30" t="str">
        <f>IF($E$1="","",IF(COUNTIF(m!M:M,$E$1)&lt;ROWS($C$4:C94),"",INDEX(m!$C$1:$C$519,100000-SUMPRODUCT(LARGE((m!M:M=$E$1)*(100000-ROW(m!C:C)),ROWS($C$4:C94)))+0)))</f>
        <v/>
      </c>
      <c r="D94" s="51" t="str">
        <f>IF($E$1="","",IF(COUNTIF(m!$M:$M,$E$1)&lt;ROWS($D$4:D94),"",INDEX(m!$D$1:$D$519,100000-SUMPRODUCT(LARGE((m!$M:$M=$E$1)*(100000-ROW(m!D:D)),ROWS($D$4:D94)))+0)))</f>
        <v/>
      </c>
      <c r="E94" s="30" t="str">
        <f>IF($E$1="","",IF(COUNTIF(m!$M:$M,$E$1)&lt;ROWS($E$4:E94),"",INDEX(m!$J$1:$J$519,100000-SUMPRODUCT(LARGE((m!$M:$M=$E$1)*(100000-ROW(m!J:J)),ROWS($E$4:E94)))+0)))</f>
        <v/>
      </c>
      <c r="F94" s="29" t="str">
        <f>IF($E$1="","",IF(COUNTIF(m!$M:$M,$E$1)&lt;ROWS($F$4:F94),"",INDEX(m!$H$1:$H$519,100000-SUMPRODUCT(LARGE((m!$M:$M=$E$1)*(100000-ROW(m!H:H)),ROWS($F$4:F94)))+0)))</f>
        <v/>
      </c>
      <c r="G94" s="29" t="str">
        <f>IF($E$1="","",IF(COUNTIF(m!$M:$M,$E$1)&lt;ROWS($G$4:G94),"",INDEX(m!$I$1:$I$519,100000-SUMPRODUCT(LARGE((m!$M:$M=$E$1)*(100000-ROW(m!I:I)),ROWS($G$4:G94)))+0)))</f>
        <v/>
      </c>
      <c r="H94" s="31" t="str">
        <f>IF($E$1="","",IF(COUNTIF(m!$M:$M,$E$1)&lt;ROWS($H$4:H94),"",INDEX(m!$L$1:$L$519,100000-SUMPRODUCT(LARGE((m!$M:$M=$E$1)*(100000-ROW(m!L:L)),ROWS($H$4:H94)))+0)))</f>
        <v/>
      </c>
      <c r="I94" s="51" t="str">
        <f>IF($E$1="","",IF(COUNTIF(m!$M:$M,$E$1)&lt;ROWS($H$4:I94),"",INDEX(m!$N$1:$N$519,100000-SUMPRODUCT(LARGE((m!$M:$M=$E$1)*(100000-ROW(m!N:N)),ROWS($H$4:I94)))+0)))</f>
        <v/>
      </c>
    </row>
    <row r="95" spans="1:9" x14ac:dyDescent="0.75">
      <c r="A95" s="23" t="str">
        <f t="shared" si="1"/>
        <v/>
      </c>
      <c r="B95" s="28" t="str">
        <f>IF($E$1="","",IF(COUNTIF(m!M:M,$E$1)&lt;ROWS($B$4:B95),"",INDEX(m!$B$1:$B$519,100000-SUMPRODUCT(LARGE((m!M:M=$E$1)*(100000-ROW(m!B:B)),ROWS($B$4:B95)))+0)))</f>
        <v/>
      </c>
      <c r="C95" s="30" t="str">
        <f>IF($E$1="","",IF(COUNTIF(m!M:M,$E$1)&lt;ROWS($C$4:C95),"",INDEX(m!$C$1:$C$519,100000-SUMPRODUCT(LARGE((m!M:M=$E$1)*(100000-ROW(m!C:C)),ROWS($C$4:C95)))+0)))</f>
        <v/>
      </c>
      <c r="D95" s="51" t="str">
        <f>IF($E$1="","",IF(COUNTIF(m!$M:$M,$E$1)&lt;ROWS($D$4:D95),"",INDEX(m!$D$1:$D$519,100000-SUMPRODUCT(LARGE((m!$M:$M=$E$1)*(100000-ROW(m!D:D)),ROWS($D$4:D95)))+0)))</f>
        <v/>
      </c>
      <c r="E95" s="30" t="str">
        <f>IF($E$1="","",IF(COUNTIF(m!$M:$M,$E$1)&lt;ROWS($E$4:E95),"",INDEX(m!$J$1:$J$519,100000-SUMPRODUCT(LARGE((m!$M:$M=$E$1)*(100000-ROW(m!J:J)),ROWS($E$4:E95)))+0)))</f>
        <v/>
      </c>
      <c r="F95" s="29" t="str">
        <f>IF($E$1="","",IF(COUNTIF(m!$M:$M,$E$1)&lt;ROWS($F$4:F95),"",INDEX(m!$H$1:$H$519,100000-SUMPRODUCT(LARGE((m!$M:$M=$E$1)*(100000-ROW(m!H:H)),ROWS($F$4:F95)))+0)))</f>
        <v/>
      </c>
      <c r="G95" s="29" t="str">
        <f>IF($E$1="","",IF(COUNTIF(m!$M:$M,$E$1)&lt;ROWS($G$4:G95),"",INDEX(m!$I$1:$I$519,100000-SUMPRODUCT(LARGE((m!$M:$M=$E$1)*(100000-ROW(m!I:I)),ROWS($G$4:G95)))+0)))</f>
        <v/>
      </c>
      <c r="H95" s="31" t="str">
        <f>IF($E$1="","",IF(COUNTIF(m!$M:$M,$E$1)&lt;ROWS($H$4:H95),"",INDEX(m!$L$1:$L$519,100000-SUMPRODUCT(LARGE((m!$M:$M=$E$1)*(100000-ROW(m!L:L)),ROWS($H$4:H95)))+0)))</f>
        <v/>
      </c>
      <c r="I95" s="51" t="str">
        <f>IF($E$1="","",IF(COUNTIF(m!$M:$M,$E$1)&lt;ROWS($H$4:I95),"",INDEX(m!$N$1:$N$519,100000-SUMPRODUCT(LARGE((m!$M:$M=$E$1)*(100000-ROW(m!N:N)),ROWS($H$4:I95)))+0)))</f>
        <v/>
      </c>
    </row>
    <row r="96" spans="1:9" x14ac:dyDescent="0.75">
      <c r="A96" s="23" t="str">
        <f t="shared" si="1"/>
        <v/>
      </c>
      <c r="B96" s="28" t="str">
        <f>IF($E$1="","",IF(COUNTIF(m!M:M,$E$1)&lt;ROWS($B$4:B96),"",INDEX(m!$B$1:$B$519,100000-SUMPRODUCT(LARGE((m!M:M=$E$1)*(100000-ROW(m!B:B)),ROWS($B$4:B96)))+0)))</f>
        <v/>
      </c>
      <c r="C96" s="30" t="str">
        <f>IF($E$1="","",IF(COUNTIF(m!M:M,$E$1)&lt;ROWS($C$4:C96),"",INDEX(m!$C$1:$C$519,100000-SUMPRODUCT(LARGE((m!M:M=$E$1)*(100000-ROW(m!C:C)),ROWS($C$4:C96)))+0)))</f>
        <v/>
      </c>
      <c r="D96" s="51" t="str">
        <f>IF($E$1="","",IF(COUNTIF(m!$M:$M,$E$1)&lt;ROWS($D$4:D96),"",INDEX(m!$D$1:$D$519,100000-SUMPRODUCT(LARGE((m!$M:$M=$E$1)*(100000-ROW(m!D:D)),ROWS($D$4:D96)))+0)))</f>
        <v/>
      </c>
      <c r="E96" s="30" t="str">
        <f>IF($E$1="","",IF(COUNTIF(m!$M:$M,$E$1)&lt;ROWS($E$4:E96),"",INDEX(m!$J$1:$J$519,100000-SUMPRODUCT(LARGE((m!$M:$M=$E$1)*(100000-ROW(m!J:J)),ROWS($E$4:E96)))+0)))</f>
        <v/>
      </c>
      <c r="F96" s="29" t="str">
        <f>IF($E$1="","",IF(COUNTIF(m!$M:$M,$E$1)&lt;ROWS($F$4:F96),"",INDEX(m!$H$1:$H$519,100000-SUMPRODUCT(LARGE((m!$M:$M=$E$1)*(100000-ROW(m!H:H)),ROWS($F$4:F96)))+0)))</f>
        <v/>
      </c>
      <c r="G96" s="29" t="str">
        <f>IF($E$1="","",IF(COUNTIF(m!$M:$M,$E$1)&lt;ROWS($G$4:G96),"",INDEX(m!$I$1:$I$519,100000-SUMPRODUCT(LARGE((m!$M:$M=$E$1)*(100000-ROW(m!I:I)),ROWS($G$4:G96)))+0)))</f>
        <v/>
      </c>
      <c r="H96" s="31" t="str">
        <f>IF($E$1="","",IF(COUNTIF(m!$M:$M,$E$1)&lt;ROWS($H$4:H96),"",INDEX(m!$L$1:$L$519,100000-SUMPRODUCT(LARGE((m!$M:$M=$E$1)*(100000-ROW(m!L:L)),ROWS($H$4:H96)))+0)))</f>
        <v/>
      </c>
      <c r="I96" s="51" t="str">
        <f>IF($E$1="","",IF(COUNTIF(m!$M:$M,$E$1)&lt;ROWS($H$4:I96),"",INDEX(m!$N$1:$N$519,100000-SUMPRODUCT(LARGE((m!$M:$M=$E$1)*(100000-ROW(m!N:N)),ROWS($H$4:I96)))+0)))</f>
        <v/>
      </c>
    </row>
    <row r="97" spans="1:9" x14ac:dyDescent="0.75">
      <c r="A97" s="23" t="str">
        <f t="shared" si="1"/>
        <v/>
      </c>
      <c r="B97" s="28" t="str">
        <f>IF($E$1="","",IF(COUNTIF(m!M:M,$E$1)&lt;ROWS($B$4:B97),"",INDEX(m!$B$1:$B$519,100000-SUMPRODUCT(LARGE((m!M:M=$E$1)*(100000-ROW(m!B:B)),ROWS($B$4:B97)))+0)))</f>
        <v/>
      </c>
      <c r="C97" s="30" t="str">
        <f>IF($E$1="","",IF(COUNTIF(m!M:M,$E$1)&lt;ROWS($C$4:C97),"",INDEX(m!$C$1:$C$519,100000-SUMPRODUCT(LARGE((m!M:M=$E$1)*(100000-ROW(m!C:C)),ROWS($C$4:C97)))+0)))</f>
        <v/>
      </c>
      <c r="D97" s="51" t="str">
        <f>IF($E$1="","",IF(COUNTIF(m!$M:$M,$E$1)&lt;ROWS($D$4:D97),"",INDEX(m!$D$1:$D$519,100000-SUMPRODUCT(LARGE((m!$M:$M=$E$1)*(100000-ROW(m!D:D)),ROWS($D$4:D97)))+0)))</f>
        <v/>
      </c>
      <c r="E97" s="30" t="str">
        <f>IF($E$1="","",IF(COUNTIF(m!$M:$M,$E$1)&lt;ROWS($E$4:E97),"",INDEX(m!$J$1:$J$519,100000-SUMPRODUCT(LARGE((m!$M:$M=$E$1)*(100000-ROW(m!J:J)),ROWS($E$4:E97)))+0)))</f>
        <v/>
      </c>
      <c r="F97" s="29" t="str">
        <f>IF($E$1="","",IF(COUNTIF(m!$M:$M,$E$1)&lt;ROWS($F$4:F97),"",INDEX(m!$H$1:$H$519,100000-SUMPRODUCT(LARGE((m!$M:$M=$E$1)*(100000-ROW(m!H:H)),ROWS($F$4:F97)))+0)))</f>
        <v/>
      </c>
      <c r="G97" s="29" t="str">
        <f>IF($E$1="","",IF(COUNTIF(m!$M:$M,$E$1)&lt;ROWS($G$4:G97),"",INDEX(m!$I$1:$I$519,100000-SUMPRODUCT(LARGE((m!$M:$M=$E$1)*(100000-ROW(m!I:I)),ROWS($G$4:G97)))+0)))</f>
        <v/>
      </c>
      <c r="H97" s="31" t="str">
        <f>IF($E$1="","",IF(COUNTIF(m!$M:$M,$E$1)&lt;ROWS($H$4:H97),"",INDEX(m!$L$1:$L$519,100000-SUMPRODUCT(LARGE((m!$M:$M=$E$1)*(100000-ROW(m!L:L)),ROWS($H$4:H97)))+0)))</f>
        <v/>
      </c>
      <c r="I97" s="51" t="str">
        <f>IF($E$1="","",IF(COUNTIF(m!$M:$M,$E$1)&lt;ROWS($H$4:I97),"",INDEX(m!$N$1:$N$519,100000-SUMPRODUCT(LARGE((m!$M:$M=$E$1)*(100000-ROW(m!N:N)),ROWS($H$4:I97)))+0)))</f>
        <v/>
      </c>
    </row>
    <row r="98" spans="1:9" x14ac:dyDescent="0.75">
      <c r="A98" s="23" t="str">
        <f t="shared" si="1"/>
        <v/>
      </c>
      <c r="B98" s="28" t="str">
        <f>IF($E$1="","",IF(COUNTIF(m!M:M,$E$1)&lt;ROWS($B$4:B98),"",INDEX(m!$B$1:$B$519,100000-SUMPRODUCT(LARGE((m!M:M=$E$1)*(100000-ROW(m!B:B)),ROWS($B$4:B98)))+0)))</f>
        <v/>
      </c>
      <c r="C98" s="30" t="str">
        <f>IF($E$1="","",IF(COUNTIF(m!M:M,$E$1)&lt;ROWS($C$4:C98),"",INDEX(m!$C$1:$C$519,100000-SUMPRODUCT(LARGE((m!M:M=$E$1)*(100000-ROW(m!C:C)),ROWS($C$4:C98)))+0)))</f>
        <v/>
      </c>
      <c r="D98" s="51" t="str">
        <f>IF($E$1="","",IF(COUNTIF(m!$M:$M,$E$1)&lt;ROWS($D$4:D98),"",INDEX(m!$D$1:$D$519,100000-SUMPRODUCT(LARGE((m!$M:$M=$E$1)*(100000-ROW(m!D:D)),ROWS($D$4:D98)))+0)))</f>
        <v/>
      </c>
      <c r="E98" s="30" t="str">
        <f>IF($E$1="","",IF(COUNTIF(m!$M:$M,$E$1)&lt;ROWS($E$4:E98),"",INDEX(m!$J$1:$J$519,100000-SUMPRODUCT(LARGE((m!$M:$M=$E$1)*(100000-ROW(m!J:J)),ROWS($E$4:E98)))+0)))</f>
        <v/>
      </c>
      <c r="F98" s="29" t="str">
        <f>IF($E$1="","",IF(COUNTIF(m!$M:$M,$E$1)&lt;ROWS($F$4:F98),"",INDEX(m!$H$1:$H$519,100000-SUMPRODUCT(LARGE((m!$M:$M=$E$1)*(100000-ROW(m!H:H)),ROWS($F$4:F98)))+0)))</f>
        <v/>
      </c>
      <c r="G98" s="29" t="str">
        <f>IF($E$1="","",IF(COUNTIF(m!$M:$M,$E$1)&lt;ROWS($G$4:G98),"",INDEX(m!$I$1:$I$519,100000-SUMPRODUCT(LARGE((m!$M:$M=$E$1)*(100000-ROW(m!I:I)),ROWS($G$4:G98)))+0)))</f>
        <v/>
      </c>
      <c r="H98" s="31" t="str">
        <f>IF($E$1="","",IF(COUNTIF(m!$M:$M,$E$1)&lt;ROWS($H$4:H98),"",INDEX(m!$L$1:$L$519,100000-SUMPRODUCT(LARGE((m!$M:$M=$E$1)*(100000-ROW(m!L:L)),ROWS($H$4:H98)))+0)))</f>
        <v/>
      </c>
      <c r="I98" s="51" t="str">
        <f>IF($E$1="","",IF(COUNTIF(m!$M:$M,$E$1)&lt;ROWS($H$4:I98),"",INDEX(m!$N$1:$N$519,100000-SUMPRODUCT(LARGE((m!$M:$M=$E$1)*(100000-ROW(m!N:N)),ROWS($H$4:I98)))+0)))</f>
        <v/>
      </c>
    </row>
    <row r="99" spans="1:9" x14ac:dyDescent="0.75">
      <c r="A99" s="23" t="str">
        <f t="shared" si="1"/>
        <v/>
      </c>
      <c r="B99" s="28" t="str">
        <f>IF($E$1="","",IF(COUNTIF(m!M:M,$E$1)&lt;ROWS($B$4:B99),"",INDEX(m!$B$1:$B$519,100000-SUMPRODUCT(LARGE((m!M:M=$E$1)*(100000-ROW(m!B:B)),ROWS($B$4:B99)))+0)))</f>
        <v/>
      </c>
      <c r="C99" s="30" t="str">
        <f>IF($E$1="","",IF(COUNTIF(m!M:M,$E$1)&lt;ROWS($C$4:C99),"",INDEX(m!$C$1:$C$519,100000-SUMPRODUCT(LARGE((m!M:M=$E$1)*(100000-ROW(m!C:C)),ROWS($C$4:C99)))+0)))</f>
        <v/>
      </c>
      <c r="D99" s="51" t="str">
        <f>IF($E$1="","",IF(COUNTIF(m!$M:$M,$E$1)&lt;ROWS($D$4:D99),"",INDEX(m!$D$1:$D$519,100000-SUMPRODUCT(LARGE((m!$M:$M=$E$1)*(100000-ROW(m!D:D)),ROWS($D$4:D99)))+0)))</f>
        <v/>
      </c>
      <c r="E99" s="30" t="str">
        <f>IF($E$1="","",IF(COUNTIF(m!$M:$M,$E$1)&lt;ROWS($E$4:E99),"",INDEX(m!$J$1:$J$519,100000-SUMPRODUCT(LARGE((m!$M:$M=$E$1)*(100000-ROW(m!J:J)),ROWS($E$4:E99)))+0)))</f>
        <v/>
      </c>
      <c r="F99" s="29" t="str">
        <f>IF($E$1="","",IF(COUNTIF(m!$M:$M,$E$1)&lt;ROWS($F$4:F99),"",INDEX(m!$H$1:$H$519,100000-SUMPRODUCT(LARGE((m!$M:$M=$E$1)*(100000-ROW(m!H:H)),ROWS($F$4:F99)))+0)))</f>
        <v/>
      </c>
      <c r="G99" s="29" t="str">
        <f>IF($E$1="","",IF(COUNTIF(m!$M:$M,$E$1)&lt;ROWS($G$4:G99),"",INDEX(m!$I$1:$I$519,100000-SUMPRODUCT(LARGE((m!$M:$M=$E$1)*(100000-ROW(m!I:I)),ROWS($G$4:G99)))+0)))</f>
        <v/>
      </c>
      <c r="H99" s="31" t="str">
        <f>IF($E$1="","",IF(COUNTIF(m!$M:$M,$E$1)&lt;ROWS($H$4:H99),"",INDEX(m!$L$1:$L$519,100000-SUMPRODUCT(LARGE((m!$M:$M=$E$1)*(100000-ROW(m!L:L)),ROWS($H$4:H99)))+0)))</f>
        <v/>
      </c>
      <c r="I99" s="51" t="str">
        <f>IF($E$1="","",IF(COUNTIF(m!$M:$M,$E$1)&lt;ROWS($H$4:I99),"",INDEX(m!$N$1:$N$519,100000-SUMPRODUCT(LARGE((m!$M:$M=$E$1)*(100000-ROW(m!N:N)),ROWS($H$4:I99)))+0)))</f>
        <v/>
      </c>
    </row>
    <row r="100" spans="1:9" x14ac:dyDescent="0.75">
      <c r="A100" s="23" t="str">
        <f t="shared" si="1"/>
        <v/>
      </c>
      <c r="B100" s="28" t="str">
        <f>IF($E$1="","",IF(COUNTIF(m!M:M,$E$1)&lt;ROWS($B$4:B100),"",INDEX(m!$B$1:$B$519,100000-SUMPRODUCT(LARGE((m!M:M=$E$1)*(100000-ROW(m!B:B)),ROWS($B$4:B100)))+0)))</f>
        <v/>
      </c>
      <c r="C100" s="30" t="str">
        <f>IF($E$1="","",IF(COUNTIF(m!M:M,$E$1)&lt;ROWS($C$4:C100),"",INDEX(m!$C$1:$C$519,100000-SUMPRODUCT(LARGE((m!M:M=$E$1)*(100000-ROW(m!C:C)),ROWS($C$4:C100)))+0)))</f>
        <v/>
      </c>
      <c r="D100" s="51" t="str">
        <f>IF($E$1="","",IF(COUNTIF(m!$M:$M,$E$1)&lt;ROWS($D$4:D100),"",INDEX(m!$D$1:$D$519,100000-SUMPRODUCT(LARGE((m!$M:$M=$E$1)*(100000-ROW(m!D:D)),ROWS($D$4:D100)))+0)))</f>
        <v/>
      </c>
      <c r="E100" s="30" t="str">
        <f>IF($E$1="","",IF(COUNTIF(m!$M:$M,$E$1)&lt;ROWS($E$4:E100),"",INDEX(m!$J$1:$J$519,100000-SUMPRODUCT(LARGE((m!$M:$M=$E$1)*(100000-ROW(m!J:J)),ROWS($E$4:E100)))+0)))</f>
        <v/>
      </c>
      <c r="F100" s="29" t="str">
        <f>IF($E$1="","",IF(COUNTIF(m!$M:$M,$E$1)&lt;ROWS($F$4:F100),"",INDEX(m!$H$1:$H$519,100000-SUMPRODUCT(LARGE((m!$M:$M=$E$1)*(100000-ROW(m!H:H)),ROWS($F$4:F100)))+0)))</f>
        <v/>
      </c>
      <c r="G100" s="29" t="str">
        <f>IF($E$1="","",IF(COUNTIF(m!$M:$M,$E$1)&lt;ROWS($G$4:G100),"",INDEX(m!$I$1:$I$519,100000-SUMPRODUCT(LARGE((m!$M:$M=$E$1)*(100000-ROW(m!I:I)),ROWS($G$4:G100)))+0)))</f>
        <v/>
      </c>
      <c r="H100" s="31" t="str">
        <f>IF($E$1="","",IF(COUNTIF(m!$M:$M,$E$1)&lt;ROWS($H$4:H100),"",INDEX(m!$L$1:$L$519,100000-SUMPRODUCT(LARGE((m!$M:$M=$E$1)*(100000-ROW(m!L:L)),ROWS($H$4:H100)))+0)))</f>
        <v/>
      </c>
      <c r="I100" s="51" t="str">
        <f>IF($E$1="","",IF(COUNTIF(m!$M:$M,$E$1)&lt;ROWS($H$4:I100),"",INDEX(m!$N$1:$N$519,100000-SUMPRODUCT(LARGE((m!$M:$M=$E$1)*(100000-ROW(m!N:N)),ROWS($H$4:I100)))+0)))</f>
        <v/>
      </c>
    </row>
    <row r="101" spans="1:9" x14ac:dyDescent="0.75">
      <c r="A101" s="23" t="str">
        <f t="shared" si="1"/>
        <v/>
      </c>
      <c r="B101" s="28" t="str">
        <f>IF($E$1="","",IF(COUNTIF(m!M:M,$E$1)&lt;ROWS($B$4:B101),"",INDEX(m!$B$1:$B$519,100000-SUMPRODUCT(LARGE((m!M:M=$E$1)*(100000-ROW(m!B:B)),ROWS($B$4:B101)))+0)))</f>
        <v/>
      </c>
      <c r="C101" s="30" t="str">
        <f>IF($E$1="","",IF(COUNTIF(m!M:M,$E$1)&lt;ROWS($C$4:C101),"",INDEX(m!$C$1:$C$519,100000-SUMPRODUCT(LARGE((m!M:M=$E$1)*(100000-ROW(m!C:C)),ROWS($C$4:C101)))+0)))</f>
        <v/>
      </c>
      <c r="D101" s="51" t="str">
        <f>IF($E$1="","",IF(COUNTIF(m!$M:$M,$E$1)&lt;ROWS($D$4:D101),"",INDEX(m!$D$1:$D$519,100000-SUMPRODUCT(LARGE((m!$M:$M=$E$1)*(100000-ROW(m!D:D)),ROWS($D$4:D101)))+0)))</f>
        <v/>
      </c>
      <c r="E101" s="30" t="str">
        <f>IF($E$1="","",IF(COUNTIF(m!$M:$M,$E$1)&lt;ROWS($E$4:E101),"",INDEX(m!$J$1:$J$519,100000-SUMPRODUCT(LARGE((m!$M:$M=$E$1)*(100000-ROW(m!J:J)),ROWS($E$4:E101)))+0)))</f>
        <v/>
      </c>
      <c r="F101" s="29" t="str">
        <f>IF($E$1="","",IF(COUNTIF(m!$M:$M,$E$1)&lt;ROWS($F$4:F101),"",INDEX(m!$H$1:$H$519,100000-SUMPRODUCT(LARGE((m!$M:$M=$E$1)*(100000-ROW(m!H:H)),ROWS($F$4:F101)))+0)))</f>
        <v/>
      </c>
      <c r="G101" s="29" t="str">
        <f>IF($E$1="","",IF(COUNTIF(m!$M:$M,$E$1)&lt;ROWS($G$4:G101),"",INDEX(m!$I$1:$I$519,100000-SUMPRODUCT(LARGE((m!$M:$M=$E$1)*(100000-ROW(m!I:I)),ROWS($G$4:G101)))+0)))</f>
        <v/>
      </c>
      <c r="H101" s="31" t="str">
        <f>IF($E$1="","",IF(COUNTIF(m!$M:$M,$E$1)&lt;ROWS($H$4:H101),"",INDEX(m!$L$1:$L$519,100000-SUMPRODUCT(LARGE((m!$M:$M=$E$1)*(100000-ROW(m!L:L)),ROWS($H$4:H101)))+0)))</f>
        <v/>
      </c>
      <c r="I101" s="51" t="str">
        <f>IF($E$1="","",IF(COUNTIF(m!$M:$M,$E$1)&lt;ROWS($H$4:I101),"",INDEX(m!$N$1:$N$519,100000-SUMPRODUCT(LARGE((m!$M:$M=$E$1)*(100000-ROW(m!N:N)),ROWS($H$4:I101)))+0)))</f>
        <v/>
      </c>
    </row>
    <row r="102" spans="1:9" x14ac:dyDescent="0.75">
      <c r="A102" s="23" t="str">
        <f t="shared" si="1"/>
        <v/>
      </c>
      <c r="B102" s="28" t="str">
        <f>IF($E$1="","",IF(COUNTIF(m!M:M,$E$1)&lt;ROWS($B$4:B102),"",INDEX(m!$B$1:$B$519,100000-SUMPRODUCT(LARGE((m!M:M=$E$1)*(100000-ROW(m!B:B)),ROWS($B$4:B102)))+0)))</f>
        <v/>
      </c>
      <c r="C102" s="30" t="str">
        <f>IF($E$1="","",IF(COUNTIF(m!M:M,$E$1)&lt;ROWS($C$4:C102),"",INDEX(m!$C$1:$C$519,100000-SUMPRODUCT(LARGE((m!M:M=$E$1)*(100000-ROW(m!C:C)),ROWS($C$4:C102)))+0)))</f>
        <v/>
      </c>
      <c r="D102" s="51" t="str">
        <f>IF($E$1="","",IF(COUNTIF(m!$M:$M,$E$1)&lt;ROWS($D$4:D102),"",INDEX(m!$D$1:$D$519,100000-SUMPRODUCT(LARGE((m!$M:$M=$E$1)*(100000-ROW(m!D:D)),ROWS($D$4:D102)))+0)))</f>
        <v/>
      </c>
      <c r="E102" s="30" t="str">
        <f>IF($E$1="","",IF(COUNTIF(m!$M:$M,$E$1)&lt;ROWS($E$4:E102),"",INDEX(m!$J$1:$J$519,100000-SUMPRODUCT(LARGE((m!$M:$M=$E$1)*(100000-ROW(m!J:J)),ROWS($E$4:E102)))+0)))</f>
        <v/>
      </c>
      <c r="F102" s="29" t="str">
        <f>IF($E$1="","",IF(COUNTIF(m!$M:$M,$E$1)&lt;ROWS($F$4:F102),"",INDEX(m!$H$1:$H$519,100000-SUMPRODUCT(LARGE((m!$M:$M=$E$1)*(100000-ROW(m!H:H)),ROWS($F$4:F102)))+0)))</f>
        <v/>
      </c>
      <c r="G102" s="29" t="str">
        <f>IF($E$1="","",IF(COUNTIF(m!$M:$M,$E$1)&lt;ROWS($G$4:G102),"",INDEX(m!$I$1:$I$519,100000-SUMPRODUCT(LARGE((m!$M:$M=$E$1)*(100000-ROW(m!I:I)),ROWS($G$4:G102)))+0)))</f>
        <v/>
      </c>
      <c r="H102" s="31" t="str">
        <f>IF($E$1="","",IF(COUNTIF(m!$M:$M,$E$1)&lt;ROWS($H$4:H102),"",INDEX(m!$L$1:$L$519,100000-SUMPRODUCT(LARGE((m!$M:$M=$E$1)*(100000-ROW(m!L:L)),ROWS($H$4:H102)))+0)))</f>
        <v/>
      </c>
      <c r="I102" s="51" t="str">
        <f>IF($E$1="","",IF(COUNTIF(m!$M:$M,$E$1)&lt;ROWS($H$4:I102),"",INDEX(m!$N$1:$N$519,100000-SUMPRODUCT(LARGE((m!$M:$M=$E$1)*(100000-ROW(m!N:N)),ROWS($H$4:I102)))+0)))</f>
        <v/>
      </c>
    </row>
    <row r="103" spans="1:9" x14ac:dyDescent="0.75">
      <c r="A103" s="23" t="str">
        <f t="shared" si="1"/>
        <v/>
      </c>
      <c r="B103" s="28" t="str">
        <f>IF($E$1="","",IF(COUNTIF(m!M:M,$E$1)&lt;ROWS($B$4:B103),"",INDEX(m!$B$1:$B$519,100000-SUMPRODUCT(LARGE((m!M:M=$E$1)*(100000-ROW(m!B:B)),ROWS($B$4:B103)))+0)))</f>
        <v/>
      </c>
      <c r="C103" s="30" t="str">
        <f>IF($E$1="","",IF(COUNTIF(m!M:M,$E$1)&lt;ROWS($C$4:C103),"",INDEX(m!$C$1:$C$519,100000-SUMPRODUCT(LARGE((m!M:M=$E$1)*(100000-ROW(m!C:C)),ROWS($C$4:C103)))+0)))</f>
        <v/>
      </c>
      <c r="D103" s="51" t="str">
        <f>IF($E$1="","",IF(COUNTIF(m!$M:$M,$E$1)&lt;ROWS($D$4:D103),"",INDEX(m!$D$1:$D$519,100000-SUMPRODUCT(LARGE((m!$M:$M=$E$1)*(100000-ROW(m!D:D)),ROWS($D$4:D103)))+0)))</f>
        <v/>
      </c>
      <c r="E103" s="30" t="str">
        <f>IF($E$1="","",IF(COUNTIF(m!$M:$M,$E$1)&lt;ROWS($E$4:E103),"",INDEX(m!$J$1:$J$519,100000-SUMPRODUCT(LARGE((m!$M:$M=$E$1)*(100000-ROW(m!J:J)),ROWS($E$4:E103)))+0)))</f>
        <v/>
      </c>
      <c r="F103" s="29" t="str">
        <f>IF($E$1="","",IF(COUNTIF(m!$M:$M,$E$1)&lt;ROWS($F$4:F103),"",INDEX(m!$H$1:$H$519,100000-SUMPRODUCT(LARGE((m!$M:$M=$E$1)*(100000-ROW(m!H:H)),ROWS($F$4:F103)))+0)))</f>
        <v/>
      </c>
      <c r="G103" s="29" t="str">
        <f>IF($E$1="","",IF(COUNTIF(m!$M:$M,$E$1)&lt;ROWS($G$4:G103),"",INDEX(m!$I$1:$I$519,100000-SUMPRODUCT(LARGE((m!$M:$M=$E$1)*(100000-ROW(m!I:I)),ROWS($G$4:G103)))+0)))</f>
        <v/>
      </c>
      <c r="H103" s="31" t="str">
        <f>IF($E$1="","",IF(COUNTIF(m!$M:$M,$E$1)&lt;ROWS($H$4:H103),"",INDEX(m!$L$1:$L$519,100000-SUMPRODUCT(LARGE((m!$M:$M=$E$1)*(100000-ROW(m!L:L)),ROWS($H$4:H103)))+0)))</f>
        <v/>
      </c>
      <c r="I103" s="51" t="str">
        <f>IF($E$1="","",IF(COUNTIF(m!$M:$M,$E$1)&lt;ROWS($H$4:I103),"",INDEX(m!$N$1:$N$519,100000-SUMPRODUCT(LARGE((m!$M:$M=$E$1)*(100000-ROW(m!N:N)),ROWS($H$4:I103)))+0)))</f>
        <v/>
      </c>
    </row>
    <row r="104" spans="1:9" x14ac:dyDescent="0.75">
      <c r="A104" s="23" t="str">
        <f t="shared" si="1"/>
        <v/>
      </c>
      <c r="B104" s="28" t="str">
        <f>IF($E$1="","",IF(COUNTIF(m!M:M,$E$1)&lt;ROWS($B$4:B104),"",INDEX(m!$B$1:$B$519,100000-SUMPRODUCT(LARGE((m!M:M=$E$1)*(100000-ROW(m!B:B)),ROWS($B$4:B104)))+0)))</f>
        <v/>
      </c>
      <c r="C104" s="30" t="str">
        <f>IF($E$1="","",IF(COUNTIF(m!M:M,$E$1)&lt;ROWS($C$4:C104),"",INDEX(m!$C$1:$C$519,100000-SUMPRODUCT(LARGE((m!M:M=$E$1)*(100000-ROW(m!C:C)),ROWS($C$4:C104)))+0)))</f>
        <v/>
      </c>
      <c r="D104" s="51" t="str">
        <f>IF($E$1="","",IF(COUNTIF(m!$M:$M,$E$1)&lt;ROWS($D$4:D104),"",INDEX(m!$D$1:$D$519,100000-SUMPRODUCT(LARGE((m!$M:$M=$E$1)*(100000-ROW(m!D:D)),ROWS($D$4:D104)))+0)))</f>
        <v/>
      </c>
      <c r="E104" s="30" t="str">
        <f>IF($E$1="","",IF(COUNTIF(m!$M:$M,$E$1)&lt;ROWS($E$4:E104),"",INDEX(m!$J$1:$J$519,100000-SUMPRODUCT(LARGE((m!$M:$M=$E$1)*(100000-ROW(m!J:J)),ROWS($E$4:E104)))+0)))</f>
        <v/>
      </c>
      <c r="F104" s="29" t="str">
        <f>IF($E$1="","",IF(COUNTIF(m!$M:$M,$E$1)&lt;ROWS($F$4:F104),"",INDEX(m!$H$1:$H$519,100000-SUMPRODUCT(LARGE((m!$M:$M=$E$1)*(100000-ROW(m!H:H)),ROWS($F$4:F104)))+0)))</f>
        <v/>
      </c>
      <c r="G104" s="29" t="str">
        <f>IF($E$1="","",IF(COUNTIF(m!$M:$M,$E$1)&lt;ROWS($G$4:G104),"",INDEX(m!$I$1:$I$519,100000-SUMPRODUCT(LARGE((m!$M:$M=$E$1)*(100000-ROW(m!I:I)),ROWS($G$4:G104)))+0)))</f>
        <v/>
      </c>
      <c r="H104" s="31" t="str">
        <f>IF($E$1="","",IF(COUNTIF(m!$M:$M,$E$1)&lt;ROWS($H$4:H104),"",INDEX(m!$L$1:$L$519,100000-SUMPRODUCT(LARGE((m!$M:$M=$E$1)*(100000-ROW(m!L:L)),ROWS($H$4:H104)))+0)))</f>
        <v/>
      </c>
      <c r="I104" s="51" t="str">
        <f>IF($E$1="","",IF(COUNTIF(m!$M:$M,$E$1)&lt;ROWS($H$4:I104),"",INDEX(m!$N$1:$N$519,100000-SUMPRODUCT(LARGE((m!$M:$M=$E$1)*(100000-ROW(m!N:N)),ROWS($H$4:I104)))+0)))</f>
        <v/>
      </c>
    </row>
    <row r="105" spans="1:9" x14ac:dyDescent="0.75">
      <c r="A105" s="23" t="str">
        <f t="shared" si="1"/>
        <v/>
      </c>
      <c r="B105" s="28" t="str">
        <f>IF($E$1="","",IF(COUNTIF(m!M:M,$E$1)&lt;ROWS($B$4:B105),"",INDEX(m!$B$1:$B$519,100000-SUMPRODUCT(LARGE((m!M:M=$E$1)*(100000-ROW(m!B:B)),ROWS($B$4:B105)))+0)))</f>
        <v/>
      </c>
      <c r="C105" s="30" t="str">
        <f>IF($E$1="","",IF(COUNTIF(m!M:M,$E$1)&lt;ROWS($C$4:C105),"",INDEX(m!$C$1:$C$519,100000-SUMPRODUCT(LARGE((m!M:M=$E$1)*(100000-ROW(m!C:C)),ROWS($C$4:C105)))+0)))</f>
        <v/>
      </c>
      <c r="D105" s="51" t="str">
        <f>IF($E$1="","",IF(COUNTIF(m!$M:$M,$E$1)&lt;ROWS($D$4:D105),"",INDEX(m!$D$1:$D$519,100000-SUMPRODUCT(LARGE((m!$M:$M=$E$1)*(100000-ROW(m!D:D)),ROWS($D$4:D105)))+0)))</f>
        <v/>
      </c>
      <c r="E105" s="30" t="str">
        <f>IF($E$1="","",IF(COUNTIF(m!$M:$M,$E$1)&lt;ROWS($E$4:E105),"",INDEX(m!$J$1:$J$519,100000-SUMPRODUCT(LARGE((m!$M:$M=$E$1)*(100000-ROW(m!J:J)),ROWS($E$4:E105)))+0)))</f>
        <v/>
      </c>
      <c r="F105" s="29" t="str">
        <f>IF($E$1="","",IF(COUNTIF(m!$M:$M,$E$1)&lt;ROWS($F$4:F105),"",INDEX(m!$H$1:$H$519,100000-SUMPRODUCT(LARGE((m!$M:$M=$E$1)*(100000-ROW(m!H:H)),ROWS($F$4:F105)))+0)))</f>
        <v/>
      </c>
      <c r="G105" s="29" t="str">
        <f>IF($E$1="","",IF(COUNTIF(m!$M:$M,$E$1)&lt;ROWS($G$4:G105),"",INDEX(m!$I$1:$I$519,100000-SUMPRODUCT(LARGE((m!$M:$M=$E$1)*(100000-ROW(m!I:I)),ROWS($G$4:G105)))+0)))</f>
        <v/>
      </c>
      <c r="H105" s="31" t="str">
        <f>IF($E$1="","",IF(COUNTIF(m!$M:$M,$E$1)&lt;ROWS($H$4:H105),"",INDEX(m!$L$1:$L$519,100000-SUMPRODUCT(LARGE((m!$M:$M=$E$1)*(100000-ROW(m!L:L)),ROWS($H$4:H105)))+0)))</f>
        <v/>
      </c>
      <c r="I105" s="51" t="str">
        <f>IF($E$1="","",IF(COUNTIF(m!$M:$M,$E$1)&lt;ROWS($H$4:I105),"",INDEX(m!$N$1:$N$519,100000-SUMPRODUCT(LARGE((m!$M:$M=$E$1)*(100000-ROW(m!N:N)),ROWS($H$4:I105)))+0)))</f>
        <v/>
      </c>
    </row>
    <row r="106" spans="1:9" x14ac:dyDescent="0.75">
      <c r="A106" s="23" t="str">
        <f t="shared" si="1"/>
        <v/>
      </c>
      <c r="B106" s="28" t="str">
        <f>IF($E$1="","",IF(COUNTIF(m!M:M,$E$1)&lt;ROWS($B$4:B106),"",INDEX(m!$B$1:$B$519,100000-SUMPRODUCT(LARGE((m!M:M=$E$1)*(100000-ROW(m!B:B)),ROWS($B$4:B106)))+0)))</f>
        <v/>
      </c>
      <c r="C106" s="30" t="str">
        <f>IF($E$1="","",IF(COUNTIF(m!M:M,$E$1)&lt;ROWS($C$4:C106),"",INDEX(m!$C$1:$C$519,100000-SUMPRODUCT(LARGE((m!M:M=$E$1)*(100000-ROW(m!C:C)),ROWS($C$4:C106)))+0)))</f>
        <v/>
      </c>
      <c r="D106" s="51" t="str">
        <f>IF($E$1="","",IF(COUNTIF(m!$M:$M,$E$1)&lt;ROWS($D$4:D106),"",INDEX(m!$D$1:$D$519,100000-SUMPRODUCT(LARGE((m!$M:$M=$E$1)*(100000-ROW(m!D:D)),ROWS($D$4:D106)))+0)))</f>
        <v/>
      </c>
      <c r="E106" s="30" t="str">
        <f>IF($E$1="","",IF(COUNTIF(m!$M:$M,$E$1)&lt;ROWS($E$4:E106),"",INDEX(m!$J$1:$J$519,100000-SUMPRODUCT(LARGE((m!$M:$M=$E$1)*(100000-ROW(m!J:J)),ROWS($E$4:E106)))+0)))</f>
        <v/>
      </c>
      <c r="F106" s="29" t="str">
        <f>IF($E$1="","",IF(COUNTIF(m!$M:$M,$E$1)&lt;ROWS($F$4:F106),"",INDEX(m!$H$1:$H$519,100000-SUMPRODUCT(LARGE((m!$M:$M=$E$1)*(100000-ROW(m!H:H)),ROWS($F$4:F106)))+0)))</f>
        <v/>
      </c>
      <c r="G106" s="29" t="str">
        <f>IF($E$1="","",IF(COUNTIF(m!$M:$M,$E$1)&lt;ROWS($G$4:G106),"",INDEX(m!$I$1:$I$519,100000-SUMPRODUCT(LARGE((m!$M:$M=$E$1)*(100000-ROW(m!I:I)),ROWS($G$4:G106)))+0)))</f>
        <v/>
      </c>
      <c r="H106" s="31" t="str">
        <f>IF($E$1="","",IF(COUNTIF(m!$M:$M,$E$1)&lt;ROWS($H$4:H106),"",INDEX(m!$L$1:$L$519,100000-SUMPRODUCT(LARGE((m!$M:$M=$E$1)*(100000-ROW(m!L:L)),ROWS($H$4:H106)))+0)))</f>
        <v/>
      </c>
      <c r="I106" s="51" t="str">
        <f>IF($E$1="","",IF(COUNTIF(m!$M:$M,$E$1)&lt;ROWS($H$4:I106),"",INDEX(m!$N$1:$N$519,100000-SUMPRODUCT(LARGE((m!$M:$M=$E$1)*(100000-ROW(m!N:N)),ROWS($H$4:I106)))+0)))</f>
        <v/>
      </c>
    </row>
    <row r="107" spans="1:9" x14ac:dyDescent="0.75">
      <c r="A107" s="23" t="str">
        <f t="shared" si="1"/>
        <v/>
      </c>
      <c r="B107" s="28" t="str">
        <f>IF($E$1="","",IF(COUNTIF(m!M:M,$E$1)&lt;ROWS($B$4:B107),"",INDEX(m!$B$1:$B$519,100000-SUMPRODUCT(LARGE((m!M:M=$E$1)*(100000-ROW(m!B:B)),ROWS($B$4:B107)))+0)))</f>
        <v/>
      </c>
      <c r="C107" s="30" t="str">
        <f>IF($E$1="","",IF(COUNTIF(m!M:M,$E$1)&lt;ROWS($C$4:C107),"",INDEX(m!$C$1:$C$519,100000-SUMPRODUCT(LARGE((m!M:M=$E$1)*(100000-ROW(m!C:C)),ROWS($C$4:C107)))+0)))</f>
        <v/>
      </c>
      <c r="D107" s="51" t="str">
        <f>IF($E$1="","",IF(COUNTIF(m!$M:$M,$E$1)&lt;ROWS($D$4:D107),"",INDEX(m!$D$1:$D$519,100000-SUMPRODUCT(LARGE((m!$M:$M=$E$1)*(100000-ROW(m!D:D)),ROWS($D$4:D107)))+0)))</f>
        <v/>
      </c>
      <c r="E107" s="30" t="str">
        <f>IF($E$1="","",IF(COUNTIF(m!$M:$M,$E$1)&lt;ROWS($E$4:E107),"",INDEX(m!$J$1:$J$519,100000-SUMPRODUCT(LARGE((m!$M:$M=$E$1)*(100000-ROW(m!J:J)),ROWS($E$4:E107)))+0)))</f>
        <v/>
      </c>
      <c r="F107" s="29" t="str">
        <f>IF($E$1="","",IF(COUNTIF(m!$M:$M,$E$1)&lt;ROWS($F$4:F107),"",INDEX(m!$H$1:$H$519,100000-SUMPRODUCT(LARGE((m!$M:$M=$E$1)*(100000-ROW(m!H:H)),ROWS($F$4:F107)))+0)))</f>
        <v/>
      </c>
      <c r="G107" s="29" t="str">
        <f>IF($E$1="","",IF(COUNTIF(m!$M:$M,$E$1)&lt;ROWS($G$4:G107),"",INDEX(m!$I$1:$I$519,100000-SUMPRODUCT(LARGE((m!$M:$M=$E$1)*(100000-ROW(m!I:I)),ROWS($G$4:G107)))+0)))</f>
        <v/>
      </c>
      <c r="H107" s="31" t="str">
        <f>IF($E$1="","",IF(COUNTIF(m!$M:$M,$E$1)&lt;ROWS($H$4:H107),"",INDEX(m!$L$1:$L$519,100000-SUMPRODUCT(LARGE((m!$M:$M=$E$1)*(100000-ROW(m!L:L)),ROWS($H$4:H107)))+0)))</f>
        <v/>
      </c>
      <c r="I107" s="51" t="str">
        <f>IF($E$1="","",IF(COUNTIF(m!$M:$M,$E$1)&lt;ROWS($H$4:I107),"",INDEX(m!$N$1:$N$519,100000-SUMPRODUCT(LARGE((m!$M:$M=$E$1)*(100000-ROW(m!N:N)),ROWS($H$4:I107)))+0)))</f>
        <v/>
      </c>
    </row>
    <row r="108" spans="1:9" x14ac:dyDescent="0.75">
      <c r="A108" s="23" t="str">
        <f t="shared" si="1"/>
        <v/>
      </c>
      <c r="B108" s="28" t="str">
        <f>IF($E$1="","",IF(COUNTIF(m!M:M,$E$1)&lt;ROWS($B$4:B108),"",INDEX(m!$B$1:$B$519,100000-SUMPRODUCT(LARGE((m!M:M=$E$1)*(100000-ROW(m!B:B)),ROWS($B$4:B108)))+0)))</f>
        <v/>
      </c>
      <c r="C108" s="30" t="str">
        <f>IF($E$1="","",IF(COUNTIF(m!M:M,$E$1)&lt;ROWS($C$4:C108),"",INDEX(m!$C$1:$C$519,100000-SUMPRODUCT(LARGE((m!M:M=$E$1)*(100000-ROW(m!C:C)),ROWS($C$4:C108)))+0)))</f>
        <v/>
      </c>
      <c r="D108" s="51" t="str">
        <f>IF($E$1="","",IF(COUNTIF(m!$M:$M,$E$1)&lt;ROWS($D$4:D108),"",INDEX(m!$D$1:$D$519,100000-SUMPRODUCT(LARGE((m!$M:$M=$E$1)*(100000-ROW(m!D:D)),ROWS($D$4:D108)))+0)))</f>
        <v/>
      </c>
      <c r="E108" s="30" t="str">
        <f>IF($E$1="","",IF(COUNTIF(m!$M:$M,$E$1)&lt;ROWS($E$4:E108),"",INDEX(m!$J$1:$J$519,100000-SUMPRODUCT(LARGE((m!$M:$M=$E$1)*(100000-ROW(m!J:J)),ROWS($E$4:E108)))+0)))</f>
        <v/>
      </c>
      <c r="F108" s="29" t="str">
        <f>IF($E$1="","",IF(COUNTIF(m!$M:$M,$E$1)&lt;ROWS($F$4:F108),"",INDEX(m!$H$1:$H$519,100000-SUMPRODUCT(LARGE((m!$M:$M=$E$1)*(100000-ROW(m!H:H)),ROWS($F$4:F108)))+0)))</f>
        <v/>
      </c>
      <c r="G108" s="29" t="str">
        <f>IF($E$1="","",IF(COUNTIF(m!$M:$M,$E$1)&lt;ROWS($G$4:G108),"",INDEX(m!$I$1:$I$519,100000-SUMPRODUCT(LARGE((m!$M:$M=$E$1)*(100000-ROW(m!I:I)),ROWS($G$4:G108)))+0)))</f>
        <v/>
      </c>
      <c r="H108" s="31" t="str">
        <f>IF($E$1="","",IF(COUNTIF(m!$M:$M,$E$1)&lt;ROWS($H$4:H108),"",INDEX(m!$L$1:$L$519,100000-SUMPRODUCT(LARGE((m!$M:$M=$E$1)*(100000-ROW(m!L:L)),ROWS($H$4:H108)))+0)))</f>
        <v/>
      </c>
      <c r="I108" s="51" t="str">
        <f>IF($E$1="","",IF(COUNTIF(m!$M:$M,$E$1)&lt;ROWS($H$4:I108),"",INDEX(m!$N$1:$N$519,100000-SUMPRODUCT(LARGE((m!$M:$M=$E$1)*(100000-ROW(m!N:N)),ROWS($H$4:I108)))+0)))</f>
        <v/>
      </c>
    </row>
    <row r="109" spans="1:9" x14ac:dyDescent="0.75">
      <c r="A109" s="23" t="str">
        <f t="shared" si="1"/>
        <v/>
      </c>
      <c r="B109" s="28" t="str">
        <f>IF($E$1="","",IF(COUNTIF(m!M:M,$E$1)&lt;ROWS($B$4:B109),"",INDEX(m!$B$1:$B$519,100000-SUMPRODUCT(LARGE((m!M:M=$E$1)*(100000-ROW(m!B:B)),ROWS($B$4:B109)))+0)))</f>
        <v/>
      </c>
      <c r="C109" s="30" t="str">
        <f>IF($E$1="","",IF(COUNTIF(m!M:M,$E$1)&lt;ROWS($C$4:C109),"",INDEX(m!$C$1:$C$519,100000-SUMPRODUCT(LARGE((m!M:M=$E$1)*(100000-ROW(m!C:C)),ROWS($C$4:C109)))+0)))</f>
        <v/>
      </c>
      <c r="D109" s="51" t="str">
        <f>IF($E$1="","",IF(COUNTIF(m!$M:$M,$E$1)&lt;ROWS($D$4:D109),"",INDEX(m!$D$1:$D$519,100000-SUMPRODUCT(LARGE((m!$M:$M=$E$1)*(100000-ROW(m!D:D)),ROWS($D$4:D109)))+0)))</f>
        <v/>
      </c>
      <c r="E109" s="30" t="str">
        <f>IF($E$1="","",IF(COUNTIF(m!$M:$M,$E$1)&lt;ROWS($E$4:E109),"",INDEX(m!$J$1:$J$519,100000-SUMPRODUCT(LARGE((m!$M:$M=$E$1)*(100000-ROW(m!J:J)),ROWS($E$4:E109)))+0)))</f>
        <v/>
      </c>
      <c r="F109" s="29" t="str">
        <f>IF($E$1="","",IF(COUNTIF(m!$M:$M,$E$1)&lt;ROWS($F$4:F109),"",INDEX(m!$H$1:$H$519,100000-SUMPRODUCT(LARGE((m!$M:$M=$E$1)*(100000-ROW(m!H:H)),ROWS($F$4:F109)))+0)))</f>
        <v/>
      </c>
      <c r="G109" s="29" t="str">
        <f>IF($E$1="","",IF(COUNTIF(m!$M:$M,$E$1)&lt;ROWS($G$4:G109),"",INDEX(m!$I$1:$I$519,100000-SUMPRODUCT(LARGE((m!$M:$M=$E$1)*(100000-ROW(m!I:I)),ROWS($G$4:G109)))+0)))</f>
        <v/>
      </c>
      <c r="H109" s="31" t="str">
        <f>IF($E$1="","",IF(COUNTIF(m!$M:$M,$E$1)&lt;ROWS($H$4:H109),"",INDEX(m!$L$1:$L$519,100000-SUMPRODUCT(LARGE((m!$M:$M=$E$1)*(100000-ROW(m!L:L)),ROWS($H$4:H109)))+0)))</f>
        <v/>
      </c>
      <c r="I109" s="51" t="str">
        <f>IF($E$1="","",IF(COUNTIF(m!$M:$M,$E$1)&lt;ROWS($H$4:I109),"",INDEX(m!$N$1:$N$519,100000-SUMPRODUCT(LARGE((m!$M:$M=$E$1)*(100000-ROW(m!N:N)),ROWS($H$4:I109)))+0)))</f>
        <v/>
      </c>
    </row>
    <row r="110" spans="1:9" x14ac:dyDescent="0.75">
      <c r="A110" s="23" t="str">
        <f t="shared" si="1"/>
        <v/>
      </c>
      <c r="B110" s="28" t="str">
        <f>IF($E$1="","",IF(COUNTIF(m!M:M,$E$1)&lt;ROWS($B$4:B110),"",INDEX(m!$B$1:$B$519,100000-SUMPRODUCT(LARGE((m!M:M=$E$1)*(100000-ROW(m!B:B)),ROWS($B$4:B110)))+0)))</f>
        <v/>
      </c>
      <c r="C110" s="30" t="str">
        <f>IF($E$1="","",IF(COUNTIF(m!M:M,$E$1)&lt;ROWS($C$4:C110),"",INDEX(m!$C$1:$C$519,100000-SUMPRODUCT(LARGE((m!M:M=$E$1)*(100000-ROW(m!C:C)),ROWS($C$4:C110)))+0)))</f>
        <v/>
      </c>
      <c r="D110" s="51" t="str">
        <f>IF($E$1="","",IF(COUNTIF(m!$M:$M,$E$1)&lt;ROWS($D$4:D110),"",INDEX(m!$D$1:$D$519,100000-SUMPRODUCT(LARGE((m!$M:$M=$E$1)*(100000-ROW(m!D:D)),ROWS($D$4:D110)))+0)))</f>
        <v/>
      </c>
      <c r="E110" s="30" t="str">
        <f>IF($E$1="","",IF(COUNTIF(m!$M:$M,$E$1)&lt;ROWS($E$4:E110),"",INDEX(m!$J$1:$J$519,100000-SUMPRODUCT(LARGE((m!$M:$M=$E$1)*(100000-ROW(m!J:J)),ROWS($E$4:E110)))+0)))</f>
        <v/>
      </c>
      <c r="F110" s="29" t="str">
        <f>IF($E$1="","",IF(COUNTIF(m!$M:$M,$E$1)&lt;ROWS($F$4:F110),"",INDEX(m!$H$1:$H$519,100000-SUMPRODUCT(LARGE((m!$M:$M=$E$1)*(100000-ROW(m!H:H)),ROWS($F$4:F110)))+0)))</f>
        <v/>
      </c>
      <c r="G110" s="29" t="str">
        <f>IF($E$1="","",IF(COUNTIF(m!$M:$M,$E$1)&lt;ROWS($G$4:G110),"",INDEX(m!$I$1:$I$519,100000-SUMPRODUCT(LARGE((m!$M:$M=$E$1)*(100000-ROW(m!I:I)),ROWS($G$4:G110)))+0)))</f>
        <v/>
      </c>
      <c r="H110" s="31" t="str">
        <f>IF($E$1="","",IF(COUNTIF(m!$M:$M,$E$1)&lt;ROWS($H$4:H110),"",INDEX(m!$L$1:$L$519,100000-SUMPRODUCT(LARGE((m!$M:$M=$E$1)*(100000-ROW(m!L:L)),ROWS($H$4:H110)))+0)))</f>
        <v/>
      </c>
      <c r="I110" s="51" t="str">
        <f>IF($E$1="","",IF(COUNTIF(m!$M:$M,$E$1)&lt;ROWS($H$4:I110),"",INDEX(m!$N$1:$N$519,100000-SUMPRODUCT(LARGE((m!$M:$M=$E$1)*(100000-ROW(m!N:N)),ROWS($H$4:I110)))+0)))</f>
        <v/>
      </c>
    </row>
    <row r="111" spans="1:9" x14ac:dyDescent="0.75">
      <c r="A111" s="23" t="str">
        <f t="shared" si="1"/>
        <v/>
      </c>
      <c r="B111" s="28" t="str">
        <f>IF($E$1="","",IF(COUNTIF(m!M:M,$E$1)&lt;ROWS($B$4:B111),"",INDEX(m!$B$1:$B$519,100000-SUMPRODUCT(LARGE((m!M:M=$E$1)*(100000-ROW(m!B:B)),ROWS($B$4:B111)))+0)))</f>
        <v/>
      </c>
      <c r="C111" s="30" t="str">
        <f>IF($E$1="","",IF(COUNTIF(m!M:M,$E$1)&lt;ROWS($C$4:C111),"",INDEX(m!$C$1:$C$519,100000-SUMPRODUCT(LARGE((m!M:M=$E$1)*(100000-ROW(m!C:C)),ROWS($C$4:C111)))+0)))</f>
        <v/>
      </c>
      <c r="D111" s="51" t="str">
        <f>IF($E$1="","",IF(COUNTIF(m!$M:$M,$E$1)&lt;ROWS($D$4:D111),"",INDEX(m!$D$1:$D$519,100000-SUMPRODUCT(LARGE((m!$M:$M=$E$1)*(100000-ROW(m!D:D)),ROWS($D$4:D111)))+0)))</f>
        <v/>
      </c>
      <c r="E111" s="30" t="str">
        <f>IF($E$1="","",IF(COUNTIF(m!$M:$M,$E$1)&lt;ROWS($E$4:E111),"",INDEX(m!$J$1:$J$519,100000-SUMPRODUCT(LARGE((m!$M:$M=$E$1)*(100000-ROW(m!J:J)),ROWS($E$4:E111)))+0)))</f>
        <v/>
      </c>
      <c r="F111" s="29" t="str">
        <f>IF($E$1="","",IF(COUNTIF(m!$M:$M,$E$1)&lt;ROWS($F$4:F111),"",INDEX(m!$H$1:$H$519,100000-SUMPRODUCT(LARGE((m!$M:$M=$E$1)*(100000-ROW(m!H:H)),ROWS($F$4:F111)))+0)))</f>
        <v/>
      </c>
      <c r="G111" s="29" t="str">
        <f>IF($E$1="","",IF(COUNTIF(m!$M:$M,$E$1)&lt;ROWS($G$4:G111),"",INDEX(m!$I$1:$I$519,100000-SUMPRODUCT(LARGE((m!$M:$M=$E$1)*(100000-ROW(m!I:I)),ROWS($G$4:G111)))+0)))</f>
        <v/>
      </c>
      <c r="H111" s="31" t="str">
        <f>IF($E$1="","",IF(COUNTIF(m!$M:$M,$E$1)&lt;ROWS($H$4:H111),"",INDEX(m!$L$1:$L$519,100000-SUMPRODUCT(LARGE((m!$M:$M=$E$1)*(100000-ROW(m!L:L)),ROWS($H$4:H111)))+0)))</f>
        <v/>
      </c>
      <c r="I111" s="51" t="str">
        <f>IF($E$1="","",IF(COUNTIF(m!$M:$M,$E$1)&lt;ROWS($H$4:I111),"",INDEX(m!$N$1:$N$519,100000-SUMPRODUCT(LARGE((m!$M:$M=$E$1)*(100000-ROW(m!N:N)),ROWS($H$4:I111)))+0)))</f>
        <v/>
      </c>
    </row>
    <row r="112" spans="1:9" x14ac:dyDescent="0.75">
      <c r="A112" s="23" t="str">
        <f t="shared" si="1"/>
        <v/>
      </c>
      <c r="B112" s="28" t="str">
        <f>IF($E$1="","",IF(COUNTIF(m!M:M,$E$1)&lt;ROWS($B$4:B112),"",INDEX(m!$B$1:$B$519,100000-SUMPRODUCT(LARGE((m!M:M=$E$1)*(100000-ROW(m!B:B)),ROWS($B$4:B112)))+0)))</f>
        <v/>
      </c>
      <c r="C112" s="30" t="str">
        <f>IF($E$1="","",IF(COUNTIF(m!M:M,$E$1)&lt;ROWS($C$4:C112),"",INDEX(m!$C$1:$C$519,100000-SUMPRODUCT(LARGE((m!M:M=$E$1)*(100000-ROW(m!C:C)),ROWS($C$4:C112)))+0)))</f>
        <v/>
      </c>
      <c r="D112" s="51" t="str">
        <f>IF($E$1="","",IF(COUNTIF(m!$M:$M,$E$1)&lt;ROWS($D$4:D112),"",INDEX(m!$D$1:$D$519,100000-SUMPRODUCT(LARGE((m!$M:$M=$E$1)*(100000-ROW(m!D:D)),ROWS($D$4:D112)))+0)))</f>
        <v/>
      </c>
      <c r="E112" s="30" t="str">
        <f>IF($E$1="","",IF(COUNTIF(m!$M:$M,$E$1)&lt;ROWS($E$4:E112),"",INDEX(m!$J$1:$J$519,100000-SUMPRODUCT(LARGE((m!$M:$M=$E$1)*(100000-ROW(m!J:J)),ROWS($E$4:E112)))+0)))</f>
        <v/>
      </c>
      <c r="F112" s="29" t="str">
        <f>IF($E$1="","",IF(COUNTIF(m!$M:$M,$E$1)&lt;ROWS($F$4:F112),"",INDEX(m!$H$1:$H$519,100000-SUMPRODUCT(LARGE((m!$M:$M=$E$1)*(100000-ROW(m!H:H)),ROWS($F$4:F112)))+0)))</f>
        <v/>
      </c>
      <c r="G112" s="29" t="str">
        <f>IF($E$1="","",IF(COUNTIF(m!$M:$M,$E$1)&lt;ROWS($G$4:G112),"",INDEX(m!$I$1:$I$519,100000-SUMPRODUCT(LARGE((m!$M:$M=$E$1)*(100000-ROW(m!I:I)),ROWS($G$4:G112)))+0)))</f>
        <v/>
      </c>
      <c r="H112" s="31" t="str">
        <f>IF($E$1="","",IF(COUNTIF(m!$M:$M,$E$1)&lt;ROWS($H$4:H112),"",INDEX(m!$L$1:$L$519,100000-SUMPRODUCT(LARGE((m!$M:$M=$E$1)*(100000-ROW(m!L:L)),ROWS($H$4:H112)))+0)))</f>
        <v/>
      </c>
      <c r="I112" s="51" t="str">
        <f>IF($E$1="","",IF(COUNTIF(m!$M:$M,$E$1)&lt;ROWS($H$4:I112),"",INDEX(m!$N$1:$N$519,100000-SUMPRODUCT(LARGE((m!$M:$M=$E$1)*(100000-ROW(m!N:N)),ROWS($H$4:I112)))+0)))</f>
        <v/>
      </c>
    </row>
    <row r="113" spans="1:9" x14ac:dyDescent="0.75">
      <c r="A113" s="23" t="str">
        <f t="shared" si="1"/>
        <v/>
      </c>
      <c r="B113" s="28" t="str">
        <f>IF($E$1="","",IF(COUNTIF(m!M:M,$E$1)&lt;ROWS($B$4:B113),"",INDEX(m!$B$1:$B$519,100000-SUMPRODUCT(LARGE((m!M:M=$E$1)*(100000-ROW(m!B:B)),ROWS($B$4:B113)))+0)))</f>
        <v/>
      </c>
      <c r="C113" s="30" t="str">
        <f>IF($E$1="","",IF(COUNTIF(m!M:M,$E$1)&lt;ROWS($C$4:C113),"",INDEX(m!$C$1:$C$519,100000-SUMPRODUCT(LARGE((m!M:M=$E$1)*(100000-ROW(m!C:C)),ROWS($C$4:C113)))+0)))</f>
        <v/>
      </c>
      <c r="D113" s="51" t="str">
        <f>IF($E$1="","",IF(COUNTIF(m!$M:$M,$E$1)&lt;ROWS($D$4:D113),"",INDEX(m!$D$1:$D$519,100000-SUMPRODUCT(LARGE((m!$M:$M=$E$1)*(100000-ROW(m!D:D)),ROWS($D$4:D113)))+0)))</f>
        <v/>
      </c>
      <c r="E113" s="30" t="str">
        <f>IF($E$1="","",IF(COUNTIF(m!$M:$M,$E$1)&lt;ROWS($E$4:E113),"",INDEX(m!$J$1:$J$519,100000-SUMPRODUCT(LARGE((m!$M:$M=$E$1)*(100000-ROW(m!J:J)),ROWS($E$4:E113)))+0)))</f>
        <v/>
      </c>
      <c r="F113" s="29" t="str">
        <f>IF($E$1="","",IF(COUNTIF(m!$M:$M,$E$1)&lt;ROWS($F$4:F113),"",INDEX(m!$H$1:$H$519,100000-SUMPRODUCT(LARGE((m!$M:$M=$E$1)*(100000-ROW(m!H:H)),ROWS($F$4:F113)))+0)))</f>
        <v/>
      </c>
      <c r="G113" s="29" t="str">
        <f>IF($E$1="","",IF(COUNTIF(m!$M:$M,$E$1)&lt;ROWS($G$4:G113),"",INDEX(m!$I$1:$I$519,100000-SUMPRODUCT(LARGE((m!$M:$M=$E$1)*(100000-ROW(m!I:I)),ROWS($G$4:G113)))+0)))</f>
        <v/>
      </c>
      <c r="H113" s="31" t="str">
        <f>IF($E$1="","",IF(COUNTIF(m!$M:$M,$E$1)&lt;ROWS($H$4:H113),"",INDEX(m!$L$1:$L$519,100000-SUMPRODUCT(LARGE((m!$M:$M=$E$1)*(100000-ROW(m!L:L)),ROWS($H$4:H113)))+0)))</f>
        <v/>
      </c>
      <c r="I113" s="51" t="str">
        <f>IF($E$1="","",IF(COUNTIF(m!$M:$M,$E$1)&lt;ROWS($H$4:I113),"",INDEX(m!$N$1:$N$519,100000-SUMPRODUCT(LARGE((m!$M:$M=$E$1)*(100000-ROW(m!N:N)),ROWS($H$4:I113)))+0)))</f>
        <v/>
      </c>
    </row>
    <row r="114" spans="1:9" x14ac:dyDescent="0.75">
      <c r="A114" s="23" t="str">
        <f t="shared" si="1"/>
        <v/>
      </c>
      <c r="B114" s="28" t="str">
        <f>IF($E$1="","",IF(COUNTIF(m!M:M,$E$1)&lt;ROWS($B$4:B114),"",INDEX(m!$B$1:$B$519,100000-SUMPRODUCT(LARGE((m!M:M=$E$1)*(100000-ROW(m!B:B)),ROWS($B$4:B114)))+0)))</f>
        <v/>
      </c>
      <c r="C114" s="30" t="str">
        <f>IF($E$1="","",IF(COUNTIF(m!M:M,$E$1)&lt;ROWS($C$4:C114),"",INDEX(m!$C$1:$C$519,100000-SUMPRODUCT(LARGE((m!M:M=$E$1)*(100000-ROW(m!C:C)),ROWS($C$4:C114)))+0)))</f>
        <v/>
      </c>
      <c r="D114" s="51" t="str">
        <f>IF($E$1="","",IF(COUNTIF(m!$M:$M,$E$1)&lt;ROWS($D$4:D114),"",INDEX(m!$D$1:$D$519,100000-SUMPRODUCT(LARGE((m!$M:$M=$E$1)*(100000-ROW(m!D:D)),ROWS($D$4:D114)))+0)))</f>
        <v/>
      </c>
      <c r="E114" s="30" t="str">
        <f>IF($E$1="","",IF(COUNTIF(m!$M:$M,$E$1)&lt;ROWS($E$4:E114),"",INDEX(m!$J$1:$J$519,100000-SUMPRODUCT(LARGE((m!$M:$M=$E$1)*(100000-ROW(m!J:J)),ROWS($E$4:E114)))+0)))</f>
        <v/>
      </c>
      <c r="F114" s="29" t="str">
        <f>IF($E$1="","",IF(COUNTIF(m!$M:$M,$E$1)&lt;ROWS($F$4:F114),"",INDEX(m!$H$1:$H$519,100000-SUMPRODUCT(LARGE((m!$M:$M=$E$1)*(100000-ROW(m!H:H)),ROWS($F$4:F114)))+0)))</f>
        <v/>
      </c>
      <c r="G114" s="29" t="str">
        <f>IF($E$1="","",IF(COUNTIF(m!$M:$M,$E$1)&lt;ROWS($G$4:G114),"",INDEX(m!$I$1:$I$519,100000-SUMPRODUCT(LARGE((m!$M:$M=$E$1)*(100000-ROW(m!I:I)),ROWS($G$4:G114)))+0)))</f>
        <v/>
      </c>
      <c r="H114" s="31" t="str">
        <f>IF($E$1="","",IF(COUNTIF(m!$M:$M,$E$1)&lt;ROWS($H$4:H114),"",INDEX(m!$L$1:$L$519,100000-SUMPRODUCT(LARGE((m!$M:$M=$E$1)*(100000-ROW(m!L:L)),ROWS($H$4:H114)))+0)))</f>
        <v/>
      </c>
      <c r="I114" s="51" t="str">
        <f>IF($E$1="","",IF(COUNTIF(m!$M:$M,$E$1)&lt;ROWS($H$4:I114),"",INDEX(m!$N$1:$N$519,100000-SUMPRODUCT(LARGE((m!$M:$M=$E$1)*(100000-ROW(m!N:N)),ROWS($H$4:I114)))+0)))</f>
        <v/>
      </c>
    </row>
    <row r="115" spans="1:9" x14ac:dyDescent="0.75">
      <c r="A115" s="23" t="str">
        <f t="shared" si="1"/>
        <v/>
      </c>
      <c r="B115" s="28" t="str">
        <f>IF($E$1="","",IF(COUNTIF(m!M:M,$E$1)&lt;ROWS($B$4:B115),"",INDEX(m!$B$1:$B$519,100000-SUMPRODUCT(LARGE((m!M:M=$E$1)*(100000-ROW(m!B:B)),ROWS($B$4:B115)))+0)))</f>
        <v/>
      </c>
      <c r="C115" s="30" t="str">
        <f>IF($E$1="","",IF(COUNTIF(m!M:M,$E$1)&lt;ROWS($C$4:C115),"",INDEX(m!$C$1:$C$519,100000-SUMPRODUCT(LARGE((m!M:M=$E$1)*(100000-ROW(m!C:C)),ROWS($C$4:C115)))+0)))</f>
        <v/>
      </c>
      <c r="D115" s="51" t="str">
        <f>IF($E$1="","",IF(COUNTIF(m!$M:$M,$E$1)&lt;ROWS($D$4:D115),"",INDEX(m!$D$1:$D$519,100000-SUMPRODUCT(LARGE((m!$M:$M=$E$1)*(100000-ROW(m!D:D)),ROWS($D$4:D115)))+0)))</f>
        <v/>
      </c>
      <c r="E115" s="30" t="str">
        <f>IF($E$1="","",IF(COUNTIF(m!$M:$M,$E$1)&lt;ROWS($E$4:E115),"",INDEX(m!$J$1:$J$519,100000-SUMPRODUCT(LARGE((m!$M:$M=$E$1)*(100000-ROW(m!J:J)),ROWS($E$4:E115)))+0)))</f>
        <v/>
      </c>
      <c r="F115" s="29" t="str">
        <f>IF($E$1="","",IF(COUNTIF(m!$M:$M,$E$1)&lt;ROWS($F$4:F115),"",INDEX(m!$H$1:$H$519,100000-SUMPRODUCT(LARGE((m!$M:$M=$E$1)*(100000-ROW(m!H:H)),ROWS($F$4:F115)))+0)))</f>
        <v/>
      </c>
      <c r="G115" s="29" t="str">
        <f>IF($E$1="","",IF(COUNTIF(m!$M:$M,$E$1)&lt;ROWS($G$4:G115),"",INDEX(m!$I$1:$I$519,100000-SUMPRODUCT(LARGE((m!$M:$M=$E$1)*(100000-ROW(m!I:I)),ROWS($G$4:G115)))+0)))</f>
        <v/>
      </c>
      <c r="H115" s="31" t="str">
        <f>IF($E$1="","",IF(COUNTIF(m!$M:$M,$E$1)&lt;ROWS($H$4:H115),"",INDEX(m!$L$1:$L$519,100000-SUMPRODUCT(LARGE((m!$M:$M=$E$1)*(100000-ROW(m!L:L)),ROWS($H$4:H115)))+0)))</f>
        <v/>
      </c>
      <c r="I115" s="51" t="str">
        <f>IF($E$1="","",IF(COUNTIF(m!$M:$M,$E$1)&lt;ROWS($H$4:I115),"",INDEX(m!$N$1:$N$519,100000-SUMPRODUCT(LARGE((m!$M:$M=$E$1)*(100000-ROW(m!N:N)),ROWS($H$4:I115)))+0)))</f>
        <v/>
      </c>
    </row>
    <row r="116" spans="1:9" x14ac:dyDescent="0.75">
      <c r="A116" s="23" t="str">
        <f t="shared" si="1"/>
        <v/>
      </c>
      <c r="B116" s="28" t="str">
        <f>IF($E$1="","",IF(COUNTIF(m!M:M,$E$1)&lt;ROWS($B$4:B116),"",INDEX(m!$B$1:$B$519,100000-SUMPRODUCT(LARGE((m!M:M=$E$1)*(100000-ROW(m!B:B)),ROWS($B$4:B116)))+0)))</f>
        <v/>
      </c>
      <c r="C116" s="30" t="str">
        <f>IF($E$1="","",IF(COUNTIF(m!M:M,$E$1)&lt;ROWS($C$4:C116),"",INDEX(m!$C$1:$C$519,100000-SUMPRODUCT(LARGE((m!M:M=$E$1)*(100000-ROW(m!C:C)),ROWS($C$4:C116)))+0)))</f>
        <v/>
      </c>
      <c r="D116" s="51" t="str">
        <f>IF($E$1="","",IF(COUNTIF(m!$M:$M,$E$1)&lt;ROWS($D$4:D116),"",INDEX(m!$D$1:$D$519,100000-SUMPRODUCT(LARGE((m!$M:$M=$E$1)*(100000-ROW(m!D:D)),ROWS($D$4:D116)))+0)))</f>
        <v/>
      </c>
      <c r="E116" s="30" t="str">
        <f>IF($E$1="","",IF(COUNTIF(m!$M:$M,$E$1)&lt;ROWS($E$4:E116),"",INDEX(m!$J$1:$J$519,100000-SUMPRODUCT(LARGE((m!$M:$M=$E$1)*(100000-ROW(m!J:J)),ROWS($E$4:E116)))+0)))</f>
        <v/>
      </c>
      <c r="F116" s="29" t="str">
        <f>IF($E$1="","",IF(COUNTIF(m!$M:$M,$E$1)&lt;ROWS($F$4:F116),"",INDEX(m!$H$1:$H$519,100000-SUMPRODUCT(LARGE((m!$M:$M=$E$1)*(100000-ROW(m!H:H)),ROWS($F$4:F116)))+0)))</f>
        <v/>
      </c>
      <c r="G116" s="29" t="str">
        <f>IF($E$1="","",IF(COUNTIF(m!$M:$M,$E$1)&lt;ROWS($G$4:G116),"",INDEX(m!$I$1:$I$519,100000-SUMPRODUCT(LARGE((m!$M:$M=$E$1)*(100000-ROW(m!I:I)),ROWS($G$4:G116)))+0)))</f>
        <v/>
      </c>
      <c r="H116" s="31" t="str">
        <f>IF($E$1="","",IF(COUNTIF(m!$M:$M,$E$1)&lt;ROWS($H$4:H116),"",INDEX(m!$L$1:$L$519,100000-SUMPRODUCT(LARGE((m!$M:$M=$E$1)*(100000-ROW(m!L:L)),ROWS($H$4:H116)))+0)))</f>
        <v/>
      </c>
      <c r="I116" s="51" t="str">
        <f>IF($E$1="","",IF(COUNTIF(m!$M:$M,$E$1)&lt;ROWS($H$4:I116),"",INDEX(m!$N$1:$N$519,100000-SUMPRODUCT(LARGE((m!$M:$M=$E$1)*(100000-ROW(m!N:N)),ROWS($H$4:I116)))+0)))</f>
        <v/>
      </c>
    </row>
    <row r="117" spans="1:9" x14ac:dyDescent="0.75">
      <c r="A117" s="23" t="str">
        <f t="shared" si="1"/>
        <v/>
      </c>
      <c r="B117" s="28" t="str">
        <f>IF($E$1="","",IF(COUNTIF(m!M:M,$E$1)&lt;ROWS($B$4:B117),"",INDEX(m!$B$1:$B$519,100000-SUMPRODUCT(LARGE((m!M:M=$E$1)*(100000-ROW(m!B:B)),ROWS($B$4:B117)))+0)))</f>
        <v/>
      </c>
      <c r="C117" s="30" t="str">
        <f>IF($E$1="","",IF(COUNTIF(m!M:M,$E$1)&lt;ROWS($C$4:C117),"",INDEX(m!$C$1:$C$519,100000-SUMPRODUCT(LARGE((m!M:M=$E$1)*(100000-ROW(m!C:C)),ROWS($C$4:C117)))+0)))</f>
        <v/>
      </c>
      <c r="D117" s="51" t="str">
        <f>IF($E$1="","",IF(COUNTIF(m!$M:$M,$E$1)&lt;ROWS($D$4:D117),"",INDEX(m!$D$1:$D$519,100000-SUMPRODUCT(LARGE((m!$M:$M=$E$1)*(100000-ROW(m!D:D)),ROWS($D$4:D117)))+0)))</f>
        <v/>
      </c>
      <c r="E117" s="30" t="str">
        <f>IF($E$1="","",IF(COUNTIF(m!$M:$M,$E$1)&lt;ROWS($E$4:E117),"",INDEX(m!$J$1:$J$519,100000-SUMPRODUCT(LARGE((m!$M:$M=$E$1)*(100000-ROW(m!J:J)),ROWS($E$4:E117)))+0)))</f>
        <v/>
      </c>
      <c r="F117" s="29" t="str">
        <f>IF($E$1="","",IF(COUNTIF(m!$M:$M,$E$1)&lt;ROWS($F$4:F117),"",INDEX(m!$H$1:$H$519,100000-SUMPRODUCT(LARGE((m!$M:$M=$E$1)*(100000-ROW(m!H:H)),ROWS($F$4:F117)))+0)))</f>
        <v/>
      </c>
      <c r="G117" s="29" t="str">
        <f>IF($E$1="","",IF(COUNTIF(m!$M:$M,$E$1)&lt;ROWS($G$4:G117),"",INDEX(m!$I$1:$I$519,100000-SUMPRODUCT(LARGE((m!$M:$M=$E$1)*(100000-ROW(m!I:I)),ROWS($G$4:G117)))+0)))</f>
        <v/>
      </c>
      <c r="H117" s="31" t="str">
        <f>IF($E$1="","",IF(COUNTIF(m!$M:$M,$E$1)&lt;ROWS($H$4:H117),"",INDEX(m!$L$1:$L$519,100000-SUMPRODUCT(LARGE((m!$M:$M=$E$1)*(100000-ROW(m!L:L)),ROWS($H$4:H117)))+0)))</f>
        <v/>
      </c>
      <c r="I117" s="51" t="str">
        <f>IF($E$1="","",IF(COUNTIF(m!$M:$M,$E$1)&lt;ROWS($H$4:I117),"",INDEX(m!$N$1:$N$519,100000-SUMPRODUCT(LARGE((m!$M:$M=$E$1)*(100000-ROW(m!N:N)),ROWS($H$4:I117)))+0)))</f>
        <v/>
      </c>
    </row>
    <row r="118" spans="1:9" x14ac:dyDescent="0.75">
      <c r="A118" s="23" t="str">
        <f t="shared" si="1"/>
        <v/>
      </c>
      <c r="B118" s="28" t="str">
        <f>IF($E$1="","",IF(COUNTIF(m!M:M,$E$1)&lt;ROWS($B$4:B118),"",INDEX(m!$B$1:$B$519,100000-SUMPRODUCT(LARGE((m!M:M=$E$1)*(100000-ROW(m!B:B)),ROWS($B$4:B118)))+0)))</f>
        <v/>
      </c>
      <c r="C118" s="30" t="str">
        <f>IF($E$1="","",IF(COUNTIF(m!M:M,$E$1)&lt;ROWS($C$4:C118),"",INDEX(m!$C$1:$C$519,100000-SUMPRODUCT(LARGE((m!M:M=$E$1)*(100000-ROW(m!C:C)),ROWS($C$4:C118)))+0)))</f>
        <v/>
      </c>
      <c r="D118" s="51" t="str">
        <f>IF($E$1="","",IF(COUNTIF(m!$M:$M,$E$1)&lt;ROWS($D$4:D118),"",INDEX(m!$D$1:$D$519,100000-SUMPRODUCT(LARGE((m!$M:$M=$E$1)*(100000-ROW(m!D:D)),ROWS($D$4:D118)))+0)))</f>
        <v/>
      </c>
      <c r="E118" s="30" t="str">
        <f>IF($E$1="","",IF(COUNTIF(m!$M:$M,$E$1)&lt;ROWS($E$4:E118),"",INDEX(m!$J$1:$J$519,100000-SUMPRODUCT(LARGE((m!$M:$M=$E$1)*(100000-ROW(m!J:J)),ROWS($E$4:E118)))+0)))</f>
        <v/>
      </c>
      <c r="F118" s="29" t="str">
        <f>IF($E$1="","",IF(COUNTIF(m!$M:$M,$E$1)&lt;ROWS($F$4:F118),"",INDEX(m!$H$1:$H$519,100000-SUMPRODUCT(LARGE((m!$M:$M=$E$1)*(100000-ROW(m!H:H)),ROWS($F$4:F118)))+0)))</f>
        <v/>
      </c>
      <c r="G118" s="29" t="str">
        <f>IF($E$1="","",IF(COUNTIF(m!$M:$M,$E$1)&lt;ROWS($G$4:G118),"",INDEX(m!$I$1:$I$519,100000-SUMPRODUCT(LARGE((m!$M:$M=$E$1)*(100000-ROW(m!I:I)),ROWS($G$4:G118)))+0)))</f>
        <v/>
      </c>
      <c r="H118" s="31" t="str">
        <f>IF($E$1="","",IF(COUNTIF(m!$M:$M,$E$1)&lt;ROWS($H$4:H118),"",INDEX(m!$L$1:$L$519,100000-SUMPRODUCT(LARGE((m!$M:$M=$E$1)*(100000-ROW(m!L:L)),ROWS($H$4:H118)))+0)))</f>
        <v/>
      </c>
      <c r="I118" s="51" t="str">
        <f>IF($E$1="","",IF(COUNTIF(m!$M:$M,$E$1)&lt;ROWS($H$4:I118),"",INDEX(m!$N$1:$N$519,100000-SUMPRODUCT(LARGE((m!$M:$M=$E$1)*(100000-ROW(m!N:N)),ROWS($H$4:I118)))+0)))</f>
        <v/>
      </c>
    </row>
    <row r="119" spans="1:9" x14ac:dyDescent="0.75">
      <c r="A119" s="23" t="str">
        <f t="shared" si="1"/>
        <v/>
      </c>
      <c r="B119" s="28" t="str">
        <f>IF($E$1="","",IF(COUNTIF(m!M:M,$E$1)&lt;ROWS($B$4:B119),"",INDEX(m!$B$1:$B$519,100000-SUMPRODUCT(LARGE((m!M:M=$E$1)*(100000-ROW(m!B:B)),ROWS($B$4:B119)))+0)))</f>
        <v/>
      </c>
      <c r="C119" s="30" t="str">
        <f>IF($E$1="","",IF(COUNTIF(m!M:M,$E$1)&lt;ROWS($C$4:C119),"",INDEX(m!$C$1:$C$519,100000-SUMPRODUCT(LARGE((m!M:M=$E$1)*(100000-ROW(m!C:C)),ROWS($C$4:C119)))+0)))</f>
        <v/>
      </c>
      <c r="D119" s="51" t="str">
        <f>IF($E$1="","",IF(COUNTIF(m!$M:$M,$E$1)&lt;ROWS($D$4:D119),"",INDEX(m!$D$1:$D$519,100000-SUMPRODUCT(LARGE((m!$M:$M=$E$1)*(100000-ROW(m!D:D)),ROWS($D$4:D119)))+0)))</f>
        <v/>
      </c>
      <c r="E119" s="30" t="str">
        <f>IF($E$1="","",IF(COUNTIF(m!$M:$M,$E$1)&lt;ROWS($E$4:E119),"",INDEX(m!$J$1:$J$519,100000-SUMPRODUCT(LARGE((m!$M:$M=$E$1)*(100000-ROW(m!J:J)),ROWS($E$4:E119)))+0)))</f>
        <v/>
      </c>
      <c r="F119" s="29" t="str">
        <f>IF($E$1="","",IF(COUNTIF(m!$M:$M,$E$1)&lt;ROWS($F$4:F119),"",INDEX(m!$H$1:$H$519,100000-SUMPRODUCT(LARGE((m!$M:$M=$E$1)*(100000-ROW(m!H:H)),ROWS($F$4:F119)))+0)))</f>
        <v/>
      </c>
      <c r="G119" s="29" t="str">
        <f>IF($E$1="","",IF(COUNTIF(m!$M:$M,$E$1)&lt;ROWS($G$4:G119),"",INDEX(m!$I$1:$I$519,100000-SUMPRODUCT(LARGE((m!$M:$M=$E$1)*(100000-ROW(m!I:I)),ROWS($G$4:G119)))+0)))</f>
        <v/>
      </c>
      <c r="H119" s="31" t="str">
        <f>IF($E$1="","",IF(COUNTIF(m!$M:$M,$E$1)&lt;ROWS($H$4:H119),"",INDEX(m!$L$1:$L$519,100000-SUMPRODUCT(LARGE((m!$M:$M=$E$1)*(100000-ROW(m!L:L)),ROWS($H$4:H119)))+0)))</f>
        <v/>
      </c>
      <c r="I119" s="51" t="str">
        <f>IF($E$1="","",IF(COUNTIF(m!$M:$M,$E$1)&lt;ROWS($H$4:I119),"",INDEX(m!$N$1:$N$519,100000-SUMPRODUCT(LARGE((m!$M:$M=$E$1)*(100000-ROW(m!N:N)),ROWS($H$4:I119)))+0)))</f>
        <v/>
      </c>
    </row>
    <row r="120" spans="1:9" x14ac:dyDescent="0.75">
      <c r="A120" s="23" t="str">
        <f t="shared" si="1"/>
        <v/>
      </c>
      <c r="B120" s="28" t="str">
        <f>IF($E$1="","",IF(COUNTIF(m!M:M,$E$1)&lt;ROWS($B$4:B120),"",INDEX(m!$B$1:$B$519,100000-SUMPRODUCT(LARGE((m!M:M=$E$1)*(100000-ROW(m!B:B)),ROWS($B$4:B120)))+0)))</f>
        <v/>
      </c>
      <c r="C120" s="30" t="str">
        <f>IF($E$1="","",IF(COUNTIF(m!M:M,$E$1)&lt;ROWS($C$4:C120),"",INDEX(m!$C$1:$C$519,100000-SUMPRODUCT(LARGE((m!M:M=$E$1)*(100000-ROW(m!C:C)),ROWS($C$4:C120)))+0)))</f>
        <v/>
      </c>
      <c r="D120" s="51" t="str">
        <f>IF($E$1="","",IF(COUNTIF(m!$M:$M,$E$1)&lt;ROWS($D$4:D120),"",INDEX(m!$D$1:$D$519,100000-SUMPRODUCT(LARGE((m!$M:$M=$E$1)*(100000-ROW(m!D:D)),ROWS($D$4:D120)))+0)))</f>
        <v/>
      </c>
      <c r="E120" s="30" t="str">
        <f>IF($E$1="","",IF(COUNTIF(m!$M:$M,$E$1)&lt;ROWS($E$4:E120),"",INDEX(m!$J$1:$J$519,100000-SUMPRODUCT(LARGE((m!$M:$M=$E$1)*(100000-ROW(m!J:J)),ROWS($E$4:E120)))+0)))</f>
        <v/>
      </c>
      <c r="F120" s="29" t="str">
        <f>IF($E$1="","",IF(COUNTIF(m!$M:$M,$E$1)&lt;ROWS($F$4:F120),"",INDEX(m!$H$1:$H$519,100000-SUMPRODUCT(LARGE((m!$M:$M=$E$1)*(100000-ROW(m!H:H)),ROWS($F$4:F120)))+0)))</f>
        <v/>
      </c>
      <c r="G120" s="29" t="str">
        <f>IF($E$1="","",IF(COUNTIF(m!$M:$M,$E$1)&lt;ROWS($G$4:G120),"",INDEX(m!$I$1:$I$519,100000-SUMPRODUCT(LARGE((m!$M:$M=$E$1)*(100000-ROW(m!I:I)),ROWS($G$4:G120)))+0)))</f>
        <v/>
      </c>
      <c r="H120" s="31" t="str">
        <f>IF($E$1="","",IF(COUNTIF(m!$M:$M,$E$1)&lt;ROWS($H$4:H120),"",INDEX(m!$L$1:$L$519,100000-SUMPRODUCT(LARGE((m!$M:$M=$E$1)*(100000-ROW(m!L:L)),ROWS($H$4:H120)))+0)))</f>
        <v/>
      </c>
      <c r="I120" s="51" t="str">
        <f>IF($E$1="","",IF(COUNTIF(m!$M:$M,$E$1)&lt;ROWS($H$4:I120),"",INDEX(m!$N$1:$N$519,100000-SUMPRODUCT(LARGE((m!$M:$M=$E$1)*(100000-ROW(m!N:N)),ROWS($H$4:I120)))+0)))</f>
        <v/>
      </c>
    </row>
    <row r="121" spans="1:9" x14ac:dyDescent="0.75">
      <c r="A121" s="23" t="str">
        <f t="shared" si="1"/>
        <v/>
      </c>
      <c r="B121" s="28" t="str">
        <f>IF($E$1="","",IF(COUNTIF(m!M:M,$E$1)&lt;ROWS($B$4:B121),"",INDEX(m!$B$1:$B$519,100000-SUMPRODUCT(LARGE((m!M:M=$E$1)*(100000-ROW(m!B:B)),ROWS($B$4:B121)))+0)))</f>
        <v/>
      </c>
      <c r="C121" s="30" t="str">
        <f>IF($E$1="","",IF(COUNTIF(m!M:M,$E$1)&lt;ROWS($C$4:C121),"",INDEX(m!$C$1:$C$519,100000-SUMPRODUCT(LARGE((m!M:M=$E$1)*(100000-ROW(m!C:C)),ROWS($C$4:C121)))+0)))</f>
        <v/>
      </c>
      <c r="D121" s="51" t="str">
        <f>IF($E$1="","",IF(COUNTIF(m!$M:$M,$E$1)&lt;ROWS($D$4:D121),"",INDEX(m!$D$1:$D$519,100000-SUMPRODUCT(LARGE((m!$M:$M=$E$1)*(100000-ROW(m!D:D)),ROWS($D$4:D121)))+0)))</f>
        <v/>
      </c>
      <c r="E121" s="30" t="str">
        <f>IF($E$1="","",IF(COUNTIF(m!$M:$M,$E$1)&lt;ROWS($E$4:E121),"",INDEX(m!$J$1:$J$519,100000-SUMPRODUCT(LARGE((m!$M:$M=$E$1)*(100000-ROW(m!J:J)),ROWS($E$4:E121)))+0)))</f>
        <v/>
      </c>
      <c r="F121" s="29" t="str">
        <f>IF($E$1="","",IF(COUNTIF(m!$M:$M,$E$1)&lt;ROWS($F$4:F121),"",INDEX(m!$H$1:$H$519,100000-SUMPRODUCT(LARGE((m!$M:$M=$E$1)*(100000-ROW(m!H:H)),ROWS($F$4:F121)))+0)))</f>
        <v/>
      </c>
      <c r="G121" s="29" t="str">
        <f>IF($E$1="","",IF(COUNTIF(m!$M:$M,$E$1)&lt;ROWS($G$4:G121),"",INDEX(m!$I$1:$I$519,100000-SUMPRODUCT(LARGE((m!$M:$M=$E$1)*(100000-ROW(m!I:I)),ROWS($G$4:G121)))+0)))</f>
        <v/>
      </c>
      <c r="H121" s="31" t="str">
        <f>IF($E$1="","",IF(COUNTIF(m!$M:$M,$E$1)&lt;ROWS($H$4:H121),"",INDEX(m!$L$1:$L$519,100000-SUMPRODUCT(LARGE((m!$M:$M=$E$1)*(100000-ROW(m!L:L)),ROWS($H$4:H121)))+0)))</f>
        <v/>
      </c>
      <c r="I121" s="51" t="str">
        <f>IF($E$1="","",IF(COUNTIF(m!$M:$M,$E$1)&lt;ROWS($H$4:I121),"",INDEX(m!$N$1:$N$519,100000-SUMPRODUCT(LARGE((m!$M:$M=$E$1)*(100000-ROW(m!N:N)),ROWS($H$4:I121)))+0)))</f>
        <v/>
      </c>
    </row>
    <row r="122" spans="1:9" x14ac:dyDescent="0.75">
      <c r="A122" s="23" t="str">
        <f t="shared" si="1"/>
        <v/>
      </c>
      <c r="B122" s="28" t="str">
        <f>IF($E$1="","",IF(COUNTIF(m!M:M,$E$1)&lt;ROWS($B$4:B122),"",INDEX(m!$B$1:$B$519,100000-SUMPRODUCT(LARGE((m!M:M=$E$1)*(100000-ROW(m!B:B)),ROWS($B$4:B122)))+0)))</f>
        <v/>
      </c>
      <c r="C122" s="30" t="str">
        <f>IF($E$1="","",IF(COUNTIF(m!M:M,$E$1)&lt;ROWS($C$4:C122),"",INDEX(m!$C$1:$C$519,100000-SUMPRODUCT(LARGE((m!M:M=$E$1)*(100000-ROW(m!C:C)),ROWS($C$4:C122)))+0)))</f>
        <v/>
      </c>
      <c r="D122" s="51" t="str">
        <f>IF($E$1="","",IF(COUNTIF(m!$M:$M,$E$1)&lt;ROWS($D$4:D122),"",INDEX(m!$D$1:$D$519,100000-SUMPRODUCT(LARGE((m!$M:$M=$E$1)*(100000-ROW(m!D:D)),ROWS($D$4:D122)))+0)))</f>
        <v/>
      </c>
      <c r="E122" s="30" t="str">
        <f>IF($E$1="","",IF(COUNTIF(m!$M:$M,$E$1)&lt;ROWS($E$4:E122),"",INDEX(m!$J$1:$J$519,100000-SUMPRODUCT(LARGE((m!$M:$M=$E$1)*(100000-ROW(m!J:J)),ROWS($E$4:E122)))+0)))</f>
        <v/>
      </c>
      <c r="F122" s="29" t="str">
        <f>IF($E$1="","",IF(COUNTIF(m!$M:$M,$E$1)&lt;ROWS($F$4:F122),"",INDEX(m!$H$1:$H$519,100000-SUMPRODUCT(LARGE((m!$M:$M=$E$1)*(100000-ROW(m!H:H)),ROWS($F$4:F122)))+0)))</f>
        <v/>
      </c>
      <c r="G122" s="29" t="str">
        <f>IF($E$1="","",IF(COUNTIF(m!$M:$M,$E$1)&lt;ROWS($G$4:G122),"",INDEX(m!$I$1:$I$519,100000-SUMPRODUCT(LARGE((m!$M:$M=$E$1)*(100000-ROW(m!I:I)),ROWS($G$4:G122)))+0)))</f>
        <v/>
      </c>
      <c r="H122" s="31" t="str">
        <f>IF($E$1="","",IF(COUNTIF(m!$M:$M,$E$1)&lt;ROWS($H$4:H122),"",INDEX(m!$L$1:$L$519,100000-SUMPRODUCT(LARGE((m!$M:$M=$E$1)*(100000-ROW(m!L:L)),ROWS($H$4:H122)))+0)))</f>
        <v/>
      </c>
      <c r="I122" s="51" t="str">
        <f>IF($E$1="","",IF(COUNTIF(m!$M:$M,$E$1)&lt;ROWS($H$4:I122),"",INDEX(m!$N$1:$N$519,100000-SUMPRODUCT(LARGE((m!$M:$M=$E$1)*(100000-ROW(m!N:N)),ROWS($H$4:I122)))+0)))</f>
        <v/>
      </c>
    </row>
    <row r="123" spans="1:9" x14ac:dyDescent="0.75">
      <c r="A123" s="23" t="str">
        <f t="shared" si="1"/>
        <v/>
      </c>
      <c r="B123" s="28" t="str">
        <f>IF($E$1="","",IF(COUNTIF(m!M:M,$E$1)&lt;ROWS($B$4:B123),"",INDEX(m!$B$1:$B$519,100000-SUMPRODUCT(LARGE((m!M:M=$E$1)*(100000-ROW(m!B:B)),ROWS($B$4:B123)))+0)))</f>
        <v/>
      </c>
      <c r="C123" s="30" t="str">
        <f>IF($E$1="","",IF(COUNTIF(m!M:M,$E$1)&lt;ROWS($C$4:C123),"",INDEX(m!$C$1:$C$519,100000-SUMPRODUCT(LARGE((m!M:M=$E$1)*(100000-ROW(m!C:C)),ROWS($C$4:C123)))+0)))</f>
        <v/>
      </c>
      <c r="D123" s="51" t="str">
        <f>IF($E$1="","",IF(COUNTIF(m!$M:$M,$E$1)&lt;ROWS($D$4:D123),"",INDEX(m!$D$1:$D$519,100000-SUMPRODUCT(LARGE((m!$M:$M=$E$1)*(100000-ROW(m!D:D)),ROWS($D$4:D123)))+0)))</f>
        <v/>
      </c>
      <c r="E123" s="30" t="str">
        <f>IF($E$1="","",IF(COUNTIF(m!$M:$M,$E$1)&lt;ROWS($E$4:E123),"",INDEX(m!$J$1:$J$519,100000-SUMPRODUCT(LARGE((m!$M:$M=$E$1)*(100000-ROW(m!J:J)),ROWS($E$4:E123)))+0)))</f>
        <v/>
      </c>
      <c r="F123" s="29" t="str">
        <f>IF($E$1="","",IF(COUNTIF(m!$M:$M,$E$1)&lt;ROWS($F$4:F123),"",INDEX(m!$H$1:$H$519,100000-SUMPRODUCT(LARGE((m!$M:$M=$E$1)*(100000-ROW(m!H:H)),ROWS($F$4:F123)))+0)))</f>
        <v/>
      </c>
      <c r="G123" s="29" t="str">
        <f>IF($E$1="","",IF(COUNTIF(m!$M:$M,$E$1)&lt;ROWS($G$4:G123),"",INDEX(m!$I$1:$I$519,100000-SUMPRODUCT(LARGE((m!$M:$M=$E$1)*(100000-ROW(m!I:I)),ROWS($G$4:G123)))+0)))</f>
        <v/>
      </c>
      <c r="H123" s="31" t="str">
        <f>IF($E$1="","",IF(COUNTIF(m!$M:$M,$E$1)&lt;ROWS($H$4:H123),"",INDEX(m!$L$1:$L$519,100000-SUMPRODUCT(LARGE((m!$M:$M=$E$1)*(100000-ROW(m!L:L)),ROWS($H$4:H123)))+0)))</f>
        <v/>
      </c>
      <c r="I123" s="51" t="str">
        <f>IF($E$1="","",IF(COUNTIF(m!$M:$M,$E$1)&lt;ROWS($H$4:I123),"",INDEX(m!$N$1:$N$519,100000-SUMPRODUCT(LARGE((m!$M:$M=$E$1)*(100000-ROW(m!N:N)),ROWS($H$4:I123)))+0)))</f>
        <v/>
      </c>
    </row>
    <row r="124" spans="1:9" x14ac:dyDescent="0.75">
      <c r="A124" s="23" t="str">
        <f t="shared" si="1"/>
        <v/>
      </c>
      <c r="B124" s="28" t="str">
        <f>IF($E$1="","",IF(COUNTIF(m!M:M,$E$1)&lt;ROWS($B$4:B124),"",INDEX(m!$B$1:$B$519,100000-SUMPRODUCT(LARGE((m!M:M=$E$1)*(100000-ROW(m!B:B)),ROWS($B$4:B124)))+0)))</f>
        <v/>
      </c>
      <c r="C124" s="30" t="str">
        <f>IF($E$1="","",IF(COUNTIF(m!M:M,$E$1)&lt;ROWS($C$4:C124),"",INDEX(m!$C$1:$C$519,100000-SUMPRODUCT(LARGE((m!M:M=$E$1)*(100000-ROW(m!C:C)),ROWS($C$4:C124)))+0)))</f>
        <v/>
      </c>
      <c r="D124" s="51" t="str">
        <f>IF($E$1="","",IF(COUNTIF(m!$M:$M,$E$1)&lt;ROWS($D$4:D124),"",INDEX(m!$D$1:$D$519,100000-SUMPRODUCT(LARGE((m!$M:$M=$E$1)*(100000-ROW(m!D:D)),ROWS($D$4:D124)))+0)))</f>
        <v/>
      </c>
      <c r="E124" s="30" t="str">
        <f>IF($E$1="","",IF(COUNTIF(m!$M:$M,$E$1)&lt;ROWS($E$4:E124),"",INDEX(m!$J$1:$J$519,100000-SUMPRODUCT(LARGE((m!$M:$M=$E$1)*(100000-ROW(m!J:J)),ROWS($E$4:E124)))+0)))</f>
        <v/>
      </c>
      <c r="F124" s="29" t="str">
        <f>IF($E$1="","",IF(COUNTIF(m!$M:$M,$E$1)&lt;ROWS($F$4:F124),"",INDEX(m!$H$1:$H$519,100000-SUMPRODUCT(LARGE((m!$M:$M=$E$1)*(100000-ROW(m!H:H)),ROWS($F$4:F124)))+0)))</f>
        <v/>
      </c>
      <c r="G124" s="29" t="str">
        <f>IF($E$1="","",IF(COUNTIF(m!$M:$M,$E$1)&lt;ROWS($G$4:G124),"",INDEX(m!$I$1:$I$519,100000-SUMPRODUCT(LARGE((m!$M:$M=$E$1)*(100000-ROW(m!I:I)),ROWS($G$4:G124)))+0)))</f>
        <v/>
      </c>
      <c r="H124" s="31" t="str">
        <f>IF($E$1="","",IF(COUNTIF(m!$M:$M,$E$1)&lt;ROWS($H$4:H124),"",INDEX(m!$L$1:$L$519,100000-SUMPRODUCT(LARGE((m!$M:$M=$E$1)*(100000-ROW(m!L:L)),ROWS($H$4:H124)))+0)))</f>
        <v/>
      </c>
      <c r="I124" s="51" t="str">
        <f>IF($E$1="","",IF(COUNTIF(m!$M:$M,$E$1)&lt;ROWS($H$4:I124),"",INDEX(m!$N$1:$N$519,100000-SUMPRODUCT(LARGE((m!$M:$M=$E$1)*(100000-ROW(m!N:N)),ROWS($H$4:I124)))+0)))</f>
        <v/>
      </c>
    </row>
    <row r="125" spans="1:9" x14ac:dyDescent="0.75">
      <c r="A125" s="23" t="str">
        <f t="shared" si="1"/>
        <v/>
      </c>
      <c r="B125" s="28" t="str">
        <f>IF($E$1="","",IF(COUNTIF(m!M:M,$E$1)&lt;ROWS($B$4:B125),"",INDEX(m!$B$1:$B$519,100000-SUMPRODUCT(LARGE((m!M:M=$E$1)*(100000-ROW(m!B:B)),ROWS($B$4:B125)))+0)))</f>
        <v/>
      </c>
      <c r="C125" s="30" t="str">
        <f>IF($E$1="","",IF(COUNTIF(m!M:M,$E$1)&lt;ROWS($C$4:C125),"",INDEX(m!$C$1:$C$519,100000-SUMPRODUCT(LARGE((m!M:M=$E$1)*(100000-ROW(m!C:C)),ROWS($C$4:C125)))+0)))</f>
        <v/>
      </c>
      <c r="D125" s="51" t="str">
        <f>IF($E$1="","",IF(COUNTIF(m!$M:$M,$E$1)&lt;ROWS($D$4:D125),"",INDEX(m!$D$1:$D$519,100000-SUMPRODUCT(LARGE((m!$M:$M=$E$1)*(100000-ROW(m!D:D)),ROWS($D$4:D125)))+0)))</f>
        <v/>
      </c>
      <c r="E125" s="30" t="str">
        <f>IF($E$1="","",IF(COUNTIF(m!$M:$M,$E$1)&lt;ROWS($E$4:E125),"",INDEX(m!$J$1:$J$519,100000-SUMPRODUCT(LARGE((m!$M:$M=$E$1)*(100000-ROW(m!J:J)),ROWS($E$4:E125)))+0)))</f>
        <v/>
      </c>
      <c r="F125" s="29" t="str">
        <f>IF($E$1="","",IF(COUNTIF(m!$M:$M,$E$1)&lt;ROWS($F$4:F125),"",INDEX(m!$H$1:$H$519,100000-SUMPRODUCT(LARGE((m!$M:$M=$E$1)*(100000-ROW(m!H:H)),ROWS($F$4:F125)))+0)))</f>
        <v/>
      </c>
      <c r="G125" s="29" t="str">
        <f>IF($E$1="","",IF(COUNTIF(m!$M:$M,$E$1)&lt;ROWS($G$4:G125),"",INDEX(m!$I$1:$I$519,100000-SUMPRODUCT(LARGE((m!$M:$M=$E$1)*(100000-ROW(m!I:I)),ROWS($G$4:G125)))+0)))</f>
        <v/>
      </c>
      <c r="H125" s="31" t="str">
        <f>IF($E$1="","",IF(COUNTIF(m!$M:$M,$E$1)&lt;ROWS($H$4:H125),"",INDEX(m!$L$1:$L$519,100000-SUMPRODUCT(LARGE((m!$M:$M=$E$1)*(100000-ROW(m!L:L)),ROWS($H$4:H125)))+0)))</f>
        <v/>
      </c>
      <c r="I125" s="51" t="str">
        <f>IF($E$1="","",IF(COUNTIF(m!$M:$M,$E$1)&lt;ROWS($H$4:I125),"",INDEX(m!$N$1:$N$519,100000-SUMPRODUCT(LARGE((m!$M:$M=$E$1)*(100000-ROW(m!N:N)),ROWS($H$4:I125)))+0)))</f>
        <v/>
      </c>
    </row>
    <row r="126" spans="1:9" x14ac:dyDescent="0.75">
      <c r="A126" s="23" t="str">
        <f t="shared" si="1"/>
        <v/>
      </c>
      <c r="B126" s="28" t="str">
        <f>IF($E$1="","",IF(COUNTIF(m!M:M,$E$1)&lt;ROWS($B$4:B126),"",INDEX(m!$B$1:$B$519,100000-SUMPRODUCT(LARGE((m!M:M=$E$1)*(100000-ROW(m!B:B)),ROWS($B$4:B126)))+0)))</f>
        <v/>
      </c>
      <c r="C126" s="30" t="str">
        <f>IF($E$1="","",IF(COUNTIF(m!M:M,$E$1)&lt;ROWS($C$4:C126),"",INDEX(m!$C$1:$C$519,100000-SUMPRODUCT(LARGE((m!M:M=$E$1)*(100000-ROW(m!C:C)),ROWS($C$4:C126)))+0)))</f>
        <v/>
      </c>
      <c r="D126" s="51" t="str">
        <f>IF($E$1="","",IF(COUNTIF(m!$M:$M,$E$1)&lt;ROWS($D$4:D126),"",INDEX(m!$D$1:$D$519,100000-SUMPRODUCT(LARGE((m!$M:$M=$E$1)*(100000-ROW(m!D:D)),ROWS($D$4:D126)))+0)))</f>
        <v/>
      </c>
      <c r="E126" s="30" t="str">
        <f>IF($E$1="","",IF(COUNTIF(m!$M:$M,$E$1)&lt;ROWS($E$4:E126),"",INDEX(m!$J$1:$J$519,100000-SUMPRODUCT(LARGE((m!$M:$M=$E$1)*(100000-ROW(m!J:J)),ROWS($E$4:E126)))+0)))</f>
        <v/>
      </c>
      <c r="F126" s="29" t="str">
        <f>IF($E$1="","",IF(COUNTIF(m!$M:$M,$E$1)&lt;ROWS($F$4:F126),"",INDEX(m!$H$1:$H$519,100000-SUMPRODUCT(LARGE((m!$M:$M=$E$1)*(100000-ROW(m!H:H)),ROWS($F$4:F126)))+0)))</f>
        <v/>
      </c>
      <c r="G126" s="29" t="str">
        <f>IF($E$1="","",IF(COUNTIF(m!$M:$M,$E$1)&lt;ROWS($G$4:G126),"",INDEX(m!$I$1:$I$519,100000-SUMPRODUCT(LARGE((m!$M:$M=$E$1)*(100000-ROW(m!I:I)),ROWS($G$4:G126)))+0)))</f>
        <v/>
      </c>
      <c r="H126" s="31" t="str">
        <f>IF($E$1="","",IF(COUNTIF(m!$M:$M,$E$1)&lt;ROWS($H$4:H126),"",INDEX(m!$L$1:$L$519,100000-SUMPRODUCT(LARGE((m!$M:$M=$E$1)*(100000-ROW(m!L:L)),ROWS($H$4:H126)))+0)))</f>
        <v/>
      </c>
      <c r="I126" s="51" t="str">
        <f>IF($E$1="","",IF(COUNTIF(m!$M:$M,$E$1)&lt;ROWS($H$4:I126),"",INDEX(m!$N$1:$N$519,100000-SUMPRODUCT(LARGE((m!$M:$M=$E$1)*(100000-ROW(m!N:N)),ROWS($H$4:I126)))+0)))</f>
        <v/>
      </c>
    </row>
    <row r="127" spans="1:9" x14ac:dyDescent="0.75">
      <c r="A127" s="23" t="str">
        <f t="shared" si="1"/>
        <v/>
      </c>
      <c r="B127" s="28" t="str">
        <f>IF($E$1="","",IF(COUNTIF(m!M:M,$E$1)&lt;ROWS($B$4:B127),"",INDEX(m!$B$1:$B$519,100000-SUMPRODUCT(LARGE((m!M:M=$E$1)*(100000-ROW(m!B:B)),ROWS($B$4:B127)))+0)))</f>
        <v/>
      </c>
      <c r="C127" s="30" t="str">
        <f>IF($E$1="","",IF(COUNTIF(m!M:M,$E$1)&lt;ROWS($C$4:C127),"",INDEX(m!$C$1:$C$519,100000-SUMPRODUCT(LARGE((m!M:M=$E$1)*(100000-ROW(m!C:C)),ROWS($C$4:C127)))+0)))</f>
        <v/>
      </c>
      <c r="D127" s="51" t="str">
        <f>IF($E$1="","",IF(COUNTIF(m!$M:$M,$E$1)&lt;ROWS($D$4:D127),"",INDEX(m!$D$1:$D$519,100000-SUMPRODUCT(LARGE((m!$M:$M=$E$1)*(100000-ROW(m!D:D)),ROWS($D$4:D127)))+0)))</f>
        <v/>
      </c>
      <c r="E127" s="30" t="str">
        <f>IF($E$1="","",IF(COUNTIF(m!$M:$M,$E$1)&lt;ROWS($E$4:E127),"",INDEX(m!$J$1:$J$519,100000-SUMPRODUCT(LARGE((m!$M:$M=$E$1)*(100000-ROW(m!J:J)),ROWS($E$4:E127)))+0)))</f>
        <v/>
      </c>
      <c r="F127" s="29" t="str">
        <f>IF($E$1="","",IF(COUNTIF(m!$M:$M,$E$1)&lt;ROWS($F$4:F127),"",INDEX(m!$H$1:$H$519,100000-SUMPRODUCT(LARGE((m!$M:$M=$E$1)*(100000-ROW(m!H:H)),ROWS($F$4:F127)))+0)))</f>
        <v/>
      </c>
      <c r="G127" s="29" t="str">
        <f>IF($E$1="","",IF(COUNTIF(m!$M:$M,$E$1)&lt;ROWS($G$4:G127),"",INDEX(m!$I$1:$I$519,100000-SUMPRODUCT(LARGE((m!$M:$M=$E$1)*(100000-ROW(m!I:I)),ROWS($G$4:G127)))+0)))</f>
        <v/>
      </c>
      <c r="H127" s="31" t="str">
        <f>IF($E$1="","",IF(COUNTIF(m!$M:$M,$E$1)&lt;ROWS($H$4:H127),"",INDEX(m!$L$1:$L$519,100000-SUMPRODUCT(LARGE((m!$M:$M=$E$1)*(100000-ROW(m!L:L)),ROWS($H$4:H127)))+0)))</f>
        <v/>
      </c>
      <c r="I127" s="51" t="str">
        <f>IF($E$1="","",IF(COUNTIF(m!$M:$M,$E$1)&lt;ROWS($H$4:I127),"",INDEX(m!$N$1:$N$519,100000-SUMPRODUCT(LARGE((m!$M:$M=$E$1)*(100000-ROW(m!N:N)),ROWS($H$4:I127)))+0)))</f>
        <v/>
      </c>
    </row>
    <row r="128" spans="1:9" x14ac:dyDescent="0.75">
      <c r="A128" s="23" t="str">
        <f t="shared" si="1"/>
        <v/>
      </c>
      <c r="B128" s="28" t="str">
        <f>IF($E$1="","",IF(COUNTIF(m!M:M,$E$1)&lt;ROWS($B$4:B128),"",INDEX(m!$B$1:$B$519,100000-SUMPRODUCT(LARGE((m!M:M=$E$1)*(100000-ROW(m!B:B)),ROWS($B$4:B128)))+0)))</f>
        <v/>
      </c>
      <c r="C128" s="30" t="str">
        <f>IF($E$1="","",IF(COUNTIF(m!M:M,$E$1)&lt;ROWS($C$4:C128),"",INDEX(m!$C$1:$C$519,100000-SUMPRODUCT(LARGE((m!M:M=$E$1)*(100000-ROW(m!C:C)),ROWS($C$4:C128)))+0)))</f>
        <v/>
      </c>
      <c r="D128" s="51" t="str">
        <f>IF($E$1="","",IF(COUNTIF(m!$M:$M,$E$1)&lt;ROWS($D$4:D128),"",INDEX(m!$D$1:$D$519,100000-SUMPRODUCT(LARGE((m!$M:$M=$E$1)*(100000-ROW(m!D:D)),ROWS($D$4:D128)))+0)))</f>
        <v/>
      </c>
      <c r="E128" s="30" t="str">
        <f>IF($E$1="","",IF(COUNTIF(m!$M:$M,$E$1)&lt;ROWS($E$4:E128),"",INDEX(m!$J$1:$J$519,100000-SUMPRODUCT(LARGE((m!$M:$M=$E$1)*(100000-ROW(m!J:J)),ROWS($E$4:E128)))+0)))</f>
        <v/>
      </c>
      <c r="F128" s="29" t="str">
        <f>IF($E$1="","",IF(COUNTIF(m!$M:$M,$E$1)&lt;ROWS($F$4:F128),"",INDEX(m!$H$1:$H$519,100000-SUMPRODUCT(LARGE((m!$M:$M=$E$1)*(100000-ROW(m!H:H)),ROWS($F$4:F128)))+0)))</f>
        <v/>
      </c>
      <c r="G128" s="29" t="str">
        <f>IF($E$1="","",IF(COUNTIF(m!$M:$M,$E$1)&lt;ROWS($G$4:G128),"",INDEX(m!$I$1:$I$519,100000-SUMPRODUCT(LARGE((m!$M:$M=$E$1)*(100000-ROW(m!I:I)),ROWS($G$4:G128)))+0)))</f>
        <v/>
      </c>
      <c r="H128" s="31" t="str">
        <f>IF($E$1="","",IF(COUNTIF(m!$M:$M,$E$1)&lt;ROWS($H$4:H128),"",INDEX(m!$L$1:$L$519,100000-SUMPRODUCT(LARGE((m!$M:$M=$E$1)*(100000-ROW(m!L:L)),ROWS($H$4:H128)))+0)))</f>
        <v/>
      </c>
      <c r="I128" s="51" t="str">
        <f>IF($E$1="","",IF(COUNTIF(m!$M:$M,$E$1)&lt;ROWS($H$4:I128),"",INDEX(m!$N$1:$N$519,100000-SUMPRODUCT(LARGE((m!$M:$M=$E$1)*(100000-ROW(m!N:N)),ROWS($H$4:I128)))+0)))</f>
        <v/>
      </c>
    </row>
    <row r="129" spans="1:9" x14ac:dyDescent="0.75">
      <c r="A129" s="23" t="str">
        <f t="shared" si="1"/>
        <v/>
      </c>
      <c r="B129" s="28" t="str">
        <f>IF($E$1="","",IF(COUNTIF(m!M:M,$E$1)&lt;ROWS($B$4:B129),"",INDEX(m!$B$1:$B$519,100000-SUMPRODUCT(LARGE((m!M:M=$E$1)*(100000-ROW(m!B:B)),ROWS($B$4:B129)))+0)))</f>
        <v/>
      </c>
      <c r="C129" s="30" t="str">
        <f>IF($E$1="","",IF(COUNTIF(m!M:M,$E$1)&lt;ROWS($C$4:C129),"",INDEX(m!$C$1:$C$519,100000-SUMPRODUCT(LARGE((m!M:M=$E$1)*(100000-ROW(m!C:C)),ROWS($C$4:C129)))+0)))</f>
        <v/>
      </c>
      <c r="D129" s="51" t="str">
        <f>IF($E$1="","",IF(COUNTIF(m!$M:$M,$E$1)&lt;ROWS($D$4:D129),"",INDEX(m!$D$1:$D$519,100000-SUMPRODUCT(LARGE((m!$M:$M=$E$1)*(100000-ROW(m!D:D)),ROWS($D$4:D129)))+0)))</f>
        <v/>
      </c>
      <c r="E129" s="30" t="str">
        <f>IF($E$1="","",IF(COUNTIF(m!$M:$M,$E$1)&lt;ROWS($E$4:E129),"",INDEX(m!$J$1:$J$519,100000-SUMPRODUCT(LARGE((m!$M:$M=$E$1)*(100000-ROW(m!J:J)),ROWS($E$4:E129)))+0)))</f>
        <v/>
      </c>
      <c r="F129" s="29" t="str">
        <f>IF($E$1="","",IF(COUNTIF(m!$M:$M,$E$1)&lt;ROWS($F$4:F129),"",INDEX(m!$H$1:$H$519,100000-SUMPRODUCT(LARGE((m!$M:$M=$E$1)*(100000-ROW(m!H:H)),ROWS($F$4:F129)))+0)))</f>
        <v/>
      </c>
      <c r="G129" s="29" t="str">
        <f>IF($E$1="","",IF(COUNTIF(m!$M:$M,$E$1)&lt;ROWS($G$4:G129),"",INDEX(m!$I$1:$I$519,100000-SUMPRODUCT(LARGE((m!$M:$M=$E$1)*(100000-ROW(m!I:I)),ROWS($G$4:G129)))+0)))</f>
        <v/>
      </c>
      <c r="H129" s="31" t="str">
        <f>IF($E$1="","",IF(COUNTIF(m!$M:$M,$E$1)&lt;ROWS($H$4:H129),"",INDEX(m!$L$1:$L$519,100000-SUMPRODUCT(LARGE((m!$M:$M=$E$1)*(100000-ROW(m!L:L)),ROWS($H$4:H129)))+0)))</f>
        <v/>
      </c>
      <c r="I129" s="51" t="str">
        <f>IF($E$1="","",IF(COUNTIF(m!$M:$M,$E$1)&lt;ROWS($H$4:I129),"",INDEX(m!$N$1:$N$519,100000-SUMPRODUCT(LARGE((m!$M:$M=$E$1)*(100000-ROW(m!N:N)),ROWS($H$4:I129)))+0)))</f>
        <v/>
      </c>
    </row>
    <row r="130" spans="1:9" x14ac:dyDescent="0.75">
      <c r="A130" s="23" t="str">
        <f t="shared" si="1"/>
        <v/>
      </c>
      <c r="B130" s="28" t="str">
        <f>IF($E$1="","",IF(COUNTIF(m!M:M,$E$1)&lt;ROWS($B$4:B130),"",INDEX(m!$B$1:$B$519,100000-SUMPRODUCT(LARGE((m!M:M=$E$1)*(100000-ROW(m!B:B)),ROWS($B$4:B130)))+0)))</f>
        <v/>
      </c>
      <c r="C130" s="30" t="str">
        <f>IF($E$1="","",IF(COUNTIF(m!M:M,$E$1)&lt;ROWS($C$4:C130),"",INDEX(m!$C$1:$C$519,100000-SUMPRODUCT(LARGE((m!M:M=$E$1)*(100000-ROW(m!C:C)),ROWS($C$4:C130)))+0)))</f>
        <v/>
      </c>
      <c r="D130" s="51" t="str">
        <f>IF($E$1="","",IF(COUNTIF(m!$M:$M,$E$1)&lt;ROWS($D$4:D130),"",INDEX(m!$D$1:$D$519,100000-SUMPRODUCT(LARGE((m!$M:$M=$E$1)*(100000-ROW(m!D:D)),ROWS($D$4:D130)))+0)))</f>
        <v/>
      </c>
      <c r="E130" s="30" t="str">
        <f>IF($E$1="","",IF(COUNTIF(m!$M:$M,$E$1)&lt;ROWS($E$4:E130),"",INDEX(m!$J$1:$J$519,100000-SUMPRODUCT(LARGE((m!$M:$M=$E$1)*(100000-ROW(m!J:J)),ROWS($E$4:E130)))+0)))</f>
        <v/>
      </c>
      <c r="F130" s="29" t="str">
        <f>IF($E$1="","",IF(COUNTIF(m!$M:$M,$E$1)&lt;ROWS($F$4:F130),"",INDEX(m!$H$1:$H$519,100000-SUMPRODUCT(LARGE((m!$M:$M=$E$1)*(100000-ROW(m!H:H)),ROWS($F$4:F130)))+0)))</f>
        <v/>
      </c>
      <c r="G130" s="29" t="str">
        <f>IF($E$1="","",IF(COUNTIF(m!$M:$M,$E$1)&lt;ROWS($G$4:G130),"",INDEX(m!$I$1:$I$519,100000-SUMPRODUCT(LARGE((m!$M:$M=$E$1)*(100000-ROW(m!I:I)),ROWS($G$4:G130)))+0)))</f>
        <v/>
      </c>
      <c r="H130" s="31" t="str">
        <f>IF($E$1="","",IF(COUNTIF(m!$M:$M,$E$1)&lt;ROWS($H$4:H130),"",INDEX(m!$L$1:$L$519,100000-SUMPRODUCT(LARGE((m!$M:$M=$E$1)*(100000-ROW(m!L:L)),ROWS($H$4:H130)))+0)))</f>
        <v/>
      </c>
      <c r="I130" s="51" t="str">
        <f>IF($E$1="","",IF(COUNTIF(m!$M:$M,$E$1)&lt;ROWS($H$4:I130),"",INDEX(m!$N$1:$N$519,100000-SUMPRODUCT(LARGE((m!$M:$M=$E$1)*(100000-ROW(m!N:N)),ROWS($H$4:I130)))+0)))</f>
        <v/>
      </c>
    </row>
    <row r="131" spans="1:9" x14ac:dyDescent="0.75">
      <c r="A131" s="23" t="str">
        <f t="shared" si="1"/>
        <v/>
      </c>
      <c r="B131" s="28" t="str">
        <f>IF($E$1="","",IF(COUNTIF(m!M:M,$E$1)&lt;ROWS($B$4:B131),"",INDEX(m!$B$1:$B$519,100000-SUMPRODUCT(LARGE((m!M:M=$E$1)*(100000-ROW(m!B:B)),ROWS($B$4:B131)))+0)))</f>
        <v/>
      </c>
      <c r="C131" s="30" t="str">
        <f>IF($E$1="","",IF(COUNTIF(m!M:M,$E$1)&lt;ROWS($C$4:C131),"",INDEX(m!$C$1:$C$519,100000-SUMPRODUCT(LARGE((m!M:M=$E$1)*(100000-ROW(m!C:C)),ROWS($C$4:C131)))+0)))</f>
        <v/>
      </c>
      <c r="D131" s="51" t="str">
        <f>IF($E$1="","",IF(COUNTIF(m!$M:$M,$E$1)&lt;ROWS($D$4:D131),"",INDEX(m!$D$1:$D$519,100000-SUMPRODUCT(LARGE((m!$M:$M=$E$1)*(100000-ROW(m!D:D)),ROWS($D$4:D131)))+0)))</f>
        <v/>
      </c>
      <c r="E131" s="30" t="str">
        <f>IF($E$1="","",IF(COUNTIF(m!$M:$M,$E$1)&lt;ROWS($E$4:E131),"",INDEX(m!$J$1:$J$519,100000-SUMPRODUCT(LARGE((m!$M:$M=$E$1)*(100000-ROW(m!J:J)),ROWS($E$4:E131)))+0)))</f>
        <v/>
      </c>
      <c r="F131" s="29" t="str">
        <f>IF($E$1="","",IF(COUNTIF(m!$M:$M,$E$1)&lt;ROWS($F$4:F131),"",INDEX(m!$H$1:$H$519,100000-SUMPRODUCT(LARGE((m!$M:$M=$E$1)*(100000-ROW(m!H:H)),ROWS($F$4:F131)))+0)))</f>
        <v/>
      </c>
      <c r="G131" s="29" t="str">
        <f>IF($E$1="","",IF(COUNTIF(m!$M:$M,$E$1)&lt;ROWS($G$4:G131),"",INDEX(m!$I$1:$I$519,100000-SUMPRODUCT(LARGE((m!$M:$M=$E$1)*(100000-ROW(m!I:I)),ROWS($G$4:G131)))+0)))</f>
        <v/>
      </c>
      <c r="H131" s="31" t="str">
        <f>IF($E$1="","",IF(COUNTIF(m!$M:$M,$E$1)&lt;ROWS($H$4:H131),"",INDEX(m!$L$1:$L$519,100000-SUMPRODUCT(LARGE((m!$M:$M=$E$1)*(100000-ROW(m!L:L)),ROWS($H$4:H131)))+0)))</f>
        <v/>
      </c>
      <c r="I131" s="51" t="str">
        <f>IF($E$1="","",IF(COUNTIF(m!$M:$M,$E$1)&lt;ROWS($H$4:I131),"",INDEX(m!$N$1:$N$519,100000-SUMPRODUCT(LARGE((m!$M:$M=$E$1)*(100000-ROW(m!N:N)),ROWS($H$4:I131)))+0)))</f>
        <v/>
      </c>
    </row>
    <row r="132" spans="1:9" x14ac:dyDescent="0.75">
      <c r="A132" s="23" t="str">
        <f t="shared" si="1"/>
        <v/>
      </c>
      <c r="B132" s="28" t="str">
        <f>IF($E$1="","",IF(COUNTIF(m!M:M,$E$1)&lt;ROWS($B$4:B132),"",INDEX(m!$B$1:$B$519,100000-SUMPRODUCT(LARGE((m!M:M=$E$1)*(100000-ROW(m!B:B)),ROWS($B$4:B132)))+0)))</f>
        <v/>
      </c>
      <c r="C132" s="30" t="str">
        <f>IF($E$1="","",IF(COUNTIF(m!M:M,$E$1)&lt;ROWS($C$4:C132),"",INDEX(m!$C$1:$C$519,100000-SUMPRODUCT(LARGE((m!M:M=$E$1)*(100000-ROW(m!C:C)),ROWS($C$4:C132)))+0)))</f>
        <v/>
      </c>
      <c r="D132" s="51" t="str">
        <f>IF($E$1="","",IF(COUNTIF(m!$M:$M,$E$1)&lt;ROWS($D$4:D132),"",INDEX(m!$D$1:$D$519,100000-SUMPRODUCT(LARGE((m!$M:$M=$E$1)*(100000-ROW(m!D:D)),ROWS($D$4:D132)))+0)))</f>
        <v/>
      </c>
      <c r="E132" s="30" t="str">
        <f>IF($E$1="","",IF(COUNTIF(m!$M:$M,$E$1)&lt;ROWS($E$4:E132),"",INDEX(m!$J$1:$J$519,100000-SUMPRODUCT(LARGE((m!$M:$M=$E$1)*(100000-ROW(m!J:J)),ROWS($E$4:E132)))+0)))</f>
        <v/>
      </c>
      <c r="F132" s="29" t="str">
        <f>IF($E$1="","",IF(COUNTIF(m!$M:$M,$E$1)&lt;ROWS($F$4:F132),"",INDEX(m!$H$1:$H$519,100000-SUMPRODUCT(LARGE((m!$M:$M=$E$1)*(100000-ROW(m!H:H)),ROWS($F$4:F132)))+0)))</f>
        <v/>
      </c>
      <c r="G132" s="29" t="str">
        <f>IF($E$1="","",IF(COUNTIF(m!$M:$M,$E$1)&lt;ROWS($G$4:G132),"",INDEX(m!$I$1:$I$519,100000-SUMPRODUCT(LARGE((m!$M:$M=$E$1)*(100000-ROW(m!I:I)),ROWS($G$4:G132)))+0)))</f>
        <v/>
      </c>
      <c r="H132" s="31" t="str">
        <f>IF($E$1="","",IF(COUNTIF(m!$M:$M,$E$1)&lt;ROWS($H$4:H132),"",INDEX(m!$L$1:$L$519,100000-SUMPRODUCT(LARGE((m!$M:$M=$E$1)*(100000-ROW(m!L:L)),ROWS($H$4:H132)))+0)))</f>
        <v/>
      </c>
      <c r="I132" s="51" t="str">
        <f>IF($E$1="","",IF(COUNTIF(m!$M:$M,$E$1)&lt;ROWS($H$4:I132),"",INDEX(m!$N$1:$N$519,100000-SUMPRODUCT(LARGE((m!$M:$M=$E$1)*(100000-ROW(m!N:N)),ROWS($H$4:I132)))+0)))</f>
        <v/>
      </c>
    </row>
    <row r="133" spans="1:9" x14ac:dyDescent="0.75">
      <c r="A133" s="23" t="str">
        <f t="shared" ref="A133:A196" si="2">IF(B133&lt;&gt;"",ROW()-3,"")</f>
        <v/>
      </c>
      <c r="B133" s="28" t="str">
        <f>IF($E$1="","",IF(COUNTIF(m!M:M,$E$1)&lt;ROWS($B$4:B133),"",INDEX(m!$B$1:$B$519,100000-SUMPRODUCT(LARGE((m!M:M=$E$1)*(100000-ROW(m!B:B)),ROWS($B$4:B133)))+0)))</f>
        <v/>
      </c>
      <c r="C133" s="30" t="str">
        <f>IF($E$1="","",IF(COUNTIF(m!M:M,$E$1)&lt;ROWS($C$4:C133),"",INDEX(m!$C$1:$C$519,100000-SUMPRODUCT(LARGE((m!M:M=$E$1)*(100000-ROW(m!C:C)),ROWS($C$4:C133)))+0)))</f>
        <v/>
      </c>
      <c r="D133" s="51" t="str">
        <f>IF($E$1="","",IF(COUNTIF(m!$M:$M,$E$1)&lt;ROWS($D$4:D133),"",INDEX(m!$D$1:$D$519,100000-SUMPRODUCT(LARGE((m!$M:$M=$E$1)*(100000-ROW(m!D:D)),ROWS($D$4:D133)))+0)))</f>
        <v/>
      </c>
      <c r="E133" s="30" t="str">
        <f>IF($E$1="","",IF(COUNTIF(m!$M:$M,$E$1)&lt;ROWS($E$4:E133),"",INDEX(m!$J$1:$J$519,100000-SUMPRODUCT(LARGE((m!$M:$M=$E$1)*(100000-ROW(m!J:J)),ROWS($E$4:E133)))+0)))</f>
        <v/>
      </c>
      <c r="F133" s="29" t="str">
        <f>IF($E$1="","",IF(COUNTIF(m!$M:$M,$E$1)&lt;ROWS($F$4:F133),"",INDEX(m!$H$1:$H$519,100000-SUMPRODUCT(LARGE((m!$M:$M=$E$1)*(100000-ROW(m!H:H)),ROWS($F$4:F133)))+0)))</f>
        <v/>
      </c>
      <c r="G133" s="29" t="str">
        <f>IF($E$1="","",IF(COUNTIF(m!$M:$M,$E$1)&lt;ROWS($G$4:G133),"",INDEX(m!$I$1:$I$519,100000-SUMPRODUCT(LARGE((m!$M:$M=$E$1)*(100000-ROW(m!I:I)),ROWS($G$4:G133)))+0)))</f>
        <v/>
      </c>
      <c r="H133" s="31" t="str">
        <f>IF($E$1="","",IF(COUNTIF(m!$M:$M,$E$1)&lt;ROWS($H$4:H133),"",INDEX(m!$L$1:$L$519,100000-SUMPRODUCT(LARGE((m!$M:$M=$E$1)*(100000-ROW(m!L:L)),ROWS($H$4:H133)))+0)))</f>
        <v/>
      </c>
      <c r="I133" s="51" t="str">
        <f>IF($E$1="","",IF(COUNTIF(m!$M:$M,$E$1)&lt;ROWS($H$4:I133),"",INDEX(m!$N$1:$N$519,100000-SUMPRODUCT(LARGE((m!$M:$M=$E$1)*(100000-ROW(m!N:N)),ROWS($H$4:I133)))+0)))</f>
        <v/>
      </c>
    </row>
    <row r="134" spans="1:9" x14ac:dyDescent="0.75">
      <c r="A134" s="23" t="str">
        <f t="shared" si="2"/>
        <v/>
      </c>
      <c r="B134" s="28" t="str">
        <f>IF($E$1="","",IF(COUNTIF(m!M:M,$E$1)&lt;ROWS($B$4:B134),"",INDEX(m!$B$1:$B$519,100000-SUMPRODUCT(LARGE((m!M:M=$E$1)*(100000-ROW(m!B:B)),ROWS($B$4:B134)))+0)))</f>
        <v/>
      </c>
      <c r="C134" s="30" t="str">
        <f>IF($E$1="","",IF(COUNTIF(m!M:M,$E$1)&lt;ROWS($C$4:C134),"",INDEX(m!$C$1:$C$519,100000-SUMPRODUCT(LARGE((m!M:M=$E$1)*(100000-ROW(m!C:C)),ROWS($C$4:C134)))+0)))</f>
        <v/>
      </c>
      <c r="D134" s="51" t="str">
        <f>IF($E$1="","",IF(COUNTIF(m!$M:$M,$E$1)&lt;ROWS($D$4:D134),"",INDEX(m!$D$1:$D$519,100000-SUMPRODUCT(LARGE((m!$M:$M=$E$1)*(100000-ROW(m!D:D)),ROWS($D$4:D134)))+0)))</f>
        <v/>
      </c>
      <c r="E134" s="30" t="str">
        <f>IF($E$1="","",IF(COUNTIF(m!$M:$M,$E$1)&lt;ROWS($E$4:E134),"",INDEX(m!$J$1:$J$519,100000-SUMPRODUCT(LARGE((m!$M:$M=$E$1)*(100000-ROW(m!J:J)),ROWS($E$4:E134)))+0)))</f>
        <v/>
      </c>
      <c r="F134" s="29" t="str">
        <f>IF($E$1="","",IF(COUNTIF(m!$M:$M,$E$1)&lt;ROWS($F$4:F134),"",INDEX(m!$H$1:$H$519,100000-SUMPRODUCT(LARGE((m!$M:$M=$E$1)*(100000-ROW(m!H:H)),ROWS($F$4:F134)))+0)))</f>
        <v/>
      </c>
      <c r="G134" s="29" t="str">
        <f>IF($E$1="","",IF(COUNTIF(m!$M:$M,$E$1)&lt;ROWS($G$4:G134),"",INDEX(m!$I$1:$I$519,100000-SUMPRODUCT(LARGE((m!$M:$M=$E$1)*(100000-ROW(m!I:I)),ROWS($G$4:G134)))+0)))</f>
        <v/>
      </c>
      <c r="H134" s="31" t="str">
        <f>IF($E$1="","",IF(COUNTIF(m!$M:$M,$E$1)&lt;ROWS($H$4:H134),"",INDEX(m!$L$1:$L$519,100000-SUMPRODUCT(LARGE((m!$M:$M=$E$1)*(100000-ROW(m!L:L)),ROWS($H$4:H134)))+0)))</f>
        <v/>
      </c>
      <c r="I134" s="51" t="str">
        <f>IF($E$1="","",IF(COUNTIF(m!$M:$M,$E$1)&lt;ROWS($H$4:I134),"",INDEX(m!$N$1:$N$519,100000-SUMPRODUCT(LARGE((m!$M:$M=$E$1)*(100000-ROW(m!N:N)),ROWS($H$4:I134)))+0)))</f>
        <v/>
      </c>
    </row>
    <row r="135" spans="1:9" x14ac:dyDescent="0.75">
      <c r="A135" s="23" t="str">
        <f t="shared" si="2"/>
        <v/>
      </c>
      <c r="B135" s="28" t="str">
        <f>IF($E$1="","",IF(COUNTIF(m!M:M,$E$1)&lt;ROWS($B$4:B135),"",INDEX(m!$B$1:$B$519,100000-SUMPRODUCT(LARGE((m!M:M=$E$1)*(100000-ROW(m!B:B)),ROWS($B$4:B135)))+0)))</f>
        <v/>
      </c>
      <c r="C135" s="30" t="str">
        <f>IF($E$1="","",IF(COUNTIF(m!M:M,$E$1)&lt;ROWS($C$4:C135),"",INDEX(m!$C$1:$C$519,100000-SUMPRODUCT(LARGE((m!M:M=$E$1)*(100000-ROW(m!C:C)),ROWS($C$4:C135)))+0)))</f>
        <v/>
      </c>
      <c r="D135" s="51" t="str">
        <f>IF($E$1="","",IF(COUNTIF(m!$M:$M,$E$1)&lt;ROWS($D$4:D135),"",INDEX(m!$D$1:$D$519,100000-SUMPRODUCT(LARGE((m!$M:$M=$E$1)*(100000-ROW(m!D:D)),ROWS($D$4:D135)))+0)))</f>
        <v/>
      </c>
      <c r="E135" s="30" t="str">
        <f>IF($E$1="","",IF(COUNTIF(m!$M:$M,$E$1)&lt;ROWS($E$4:E135),"",INDEX(m!$J$1:$J$519,100000-SUMPRODUCT(LARGE((m!$M:$M=$E$1)*(100000-ROW(m!J:J)),ROWS($E$4:E135)))+0)))</f>
        <v/>
      </c>
      <c r="F135" s="29" t="str">
        <f>IF($E$1="","",IF(COUNTIF(m!$M:$M,$E$1)&lt;ROWS($F$4:F135),"",INDEX(m!$H$1:$H$519,100000-SUMPRODUCT(LARGE((m!$M:$M=$E$1)*(100000-ROW(m!H:H)),ROWS($F$4:F135)))+0)))</f>
        <v/>
      </c>
      <c r="G135" s="29" t="str">
        <f>IF($E$1="","",IF(COUNTIF(m!$M:$M,$E$1)&lt;ROWS($G$4:G135),"",INDEX(m!$I$1:$I$519,100000-SUMPRODUCT(LARGE((m!$M:$M=$E$1)*(100000-ROW(m!I:I)),ROWS($G$4:G135)))+0)))</f>
        <v/>
      </c>
      <c r="H135" s="31" t="str">
        <f>IF($E$1="","",IF(COUNTIF(m!$M:$M,$E$1)&lt;ROWS($H$4:H135),"",INDEX(m!$L$1:$L$519,100000-SUMPRODUCT(LARGE((m!$M:$M=$E$1)*(100000-ROW(m!L:L)),ROWS($H$4:H135)))+0)))</f>
        <v/>
      </c>
      <c r="I135" s="51" t="str">
        <f>IF($E$1="","",IF(COUNTIF(m!$M:$M,$E$1)&lt;ROWS($H$4:I135),"",INDEX(m!$N$1:$N$519,100000-SUMPRODUCT(LARGE((m!$M:$M=$E$1)*(100000-ROW(m!N:N)),ROWS($H$4:I135)))+0)))</f>
        <v/>
      </c>
    </row>
    <row r="136" spans="1:9" x14ac:dyDescent="0.75">
      <c r="A136" s="23" t="str">
        <f t="shared" si="2"/>
        <v/>
      </c>
      <c r="B136" s="28" t="str">
        <f>IF($E$1="","",IF(COUNTIF(m!M:M,$E$1)&lt;ROWS($B$4:B136),"",INDEX(m!$B$1:$B$519,100000-SUMPRODUCT(LARGE((m!M:M=$E$1)*(100000-ROW(m!B:B)),ROWS($B$4:B136)))+0)))</f>
        <v/>
      </c>
      <c r="C136" s="30" t="str">
        <f>IF($E$1="","",IF(COUNTIF(m!M:M,$E$1)&lt;ROWS($C$4:C136),"",INDEX(m!$C$1:$C$519,100000-SUMPRODUCT(LARGE((m!M:M=$E$1)*(100000-ROW(m!C:C)),ROWS($C$4:C136)))+0)))</f>
        <v/>
      </c>
      <c r="D136" s="51" t="str">
        <f>IF($E$1="","",IF(COUNTIF(m!$M:$M,$E$1)&lt;ROWS($D$4:D136),"",INDEX(m!$D$1:$D$519,100000-SUMPRODUCT(LARGE((m!$M:$M=$E$1)*(100000-ROW(m!D:D)),ROWS($D$4:D136)))+0)))</f>
        <v/>
      </c>
      <c r="E136" s="30" t="str">
        <f>IF($E$1="","",IF(COUNTIF(m!$M:$M,$E$1)&lt;ROWS($E$4:E136),"",INDEX(m!$J$1:$J$519,100000-SUMPRODUCT(LARGE((m!$M:$M=$E$1)*(100000-ROW(m!J:J)),ROWS($E$4:E136)))+0)))</f>
        <v/>
      </c>
      <c r="F136" s="29" t="str">
        <f>IF($E$1="","",IF(COUNTIF(m!$M:$M,$E$1)&lt;ROWS($F$4:F136),"",INDEX(m!$H$1:$H$519,100000-SUMPRODUCT(LARGE((m!$M:$M=$E$1)*(100000-ROW(m!H:H)),ROWS($F$4:F136)))+0)))</f>
        <v/>
      </c>
      <c r="G136" s="29" t="str">
        <f>IF($E$1="","",IF(COUNTIF(m!$M:$M,$E$1)&lt;ROWS($G$4:G136),"",INDEX(m!$I$1:$I$519,100000-SUMPRODUCT(LARGE((m!$M:$M=$E$1)*(100000-ROW(m!I:I)),ROWS($G$4:G136)))+0)))</f>
        <v/>
      </c>
      <c r="H136" s="31" t="str">
        <f>IF($E$1="","",IF(COUNTIF(m!$M:$M,$E$1)&lt;ROWS($H$4:H136),"",INDEX(m!$L$1:$L$519,100000-SUMPRODUCT(LARGE((m!$M:$M=$E$1)*(100000-ROW(m!L:L)),ROWS($H$4:H136)))+0)))</f>
        <v/>
      </c>
      <c r="I136" s="51" t="str">
        <f>IF($E$1="","",IF(COUNTIF(m!$M:$M,$E$1)&lt;ROWS($H$4:I136),"",INDEX(m!$N$1:$N$519,100000-SUMPRODUCT(LARGE((m!$M:$M=$E$1)*(100000-ROW(m!N:N)),ROWS($H$4:I136)))+0)))</f>
        <v/>
      </c>
    </row>
    <row r="137" spans="1:9" x14ac:dyDescent="0.75">
      <c r="A137" s="23" t="str">
        <f t="shared" si="2"/>
        <v/>
      </c>
      <c r="B137" s="28" t="str">
        <f>IF($E$1="","",IF(COUNTIF(m!M:M,$E$1)&lt;ROWS($B$4:B137),"",INDEX(m!$B$1:$B$519,100000-SUMPRODUCT(LARGE((m!M:M=$E$1)*(100000-ROW(m!B:B)),ROWS($B$4:B137)))+0)))</f>
        <v/>
      </c>
      <c r="C137" s="30" t="str">
        <f>IF($E$1="","",IF(COUNTIF(m!M:M,$E$1)&lt;ROWS($C$4:C137),"",INDEX(m!$C$1:$C$519,100000-SUMPRODUCT(LARGE((m!M:M=$E$1)*(100000-ROW(m!C:C)),ROWS($C$4:C137)))+0)))</f>
        <v/>
      </c>
      <c r="D137" s="51" t="str">
        <f>IF($E$1="","",IF(COUNTIF(m!$M:$M,$E$1)&lt;ROWS($D$4:D137),"",INDEX(m!$D$1:$D$519,100000-SUMPRODUCT(LARGE((m!$M:$M=$E$1)*(100000-ROW(m!D:D)),ROWS($D$4:D137)))+0)))</f>
        <v/>
      </c>
      <c r="E137" s="30" t="str">
        <f>IF($E$1="","",IF(COUNTIF(m!$M:$M,$E$1)&lt;ROWS($E$4:E137),"",INDEX(m!$J$1:$J$519,100000-SUMPRODUCT(LARGE((m!$M:$M=$E$1)*(100000-ROW(m!J:J)),ROWS($E$4:E137)))+0)))</f>
        <v/>
      </c>
      <c r="F137" s="29" t="str">
        <f>IF($E$1="","",IF(COUNTIF(m!$M:$M,$E$1)&lt;ROWS($F$4:F137),"",INDEX(m!$H$1:$H$519,100000-SUMPRODUCT(LARGE((m!$M:$M=$E$1)*(100000-ROW(m!H:H)),ROWS($F$4:F137)))+0)))</f>
        <v/>
      </c>
      <c r="G137" s="29" t="str">
        <f>IF($E$1="","",IF(COUNTIF(m!$M:$M,$E$1)&lt;ROWS($G$4:G137),"",INDEX(m!$I$1:$I$519,100000-SUMPRODUCT(LARGE((m!$M:$M=$E$1)*(100000-ROW(m!I:I)),ROWS($G$4:G137)))+0)))</f>
        <v/>
      </c>
      <c r="H137" s="31" t="str">
        <f>IF($E$1="","",IF(COUNTIF(m!$M:$M,$E$1)&lt;ROWS($H$4:H137),"",INDEX(m!$L$1:$L$519,100000-SUMPRODUCT(LARGE((m!$M:$M=$E$1)*(100000-ROW(m!L:L)),ROWS($H$4:H137)))+0)))</f>
        <v/>
      </c>
      <c r="I137" s="51" t="str">
        <f>IF($E$1="","",IF(COUNTIF(m!$M:$M,$E$1)&lt;ROWS($H$4:I137),"",INDEX(m!$N$1:$N$519,100000-SUMPRODUCT(LARGE((m!$M:$M=$E$1)*(100000-ROW(m!N:N)),ROWS($H$4:I137)))+0)))</f>
        <v/>
      </c>
    </row>
    <row r="138" spans="1:9" x14ac:dyDescent="0.75">
      <c r="A138" s="23" t="str">
        <f t="shared" si="2"/>
        <v/>
      </c>
      <c r="B138" s="28" t="str">
        <f>IF($E$1="","",IF(COUNTIF(m!M:M,$E$1)&lt;ROWS($B$4:B138),"",INDEX(m!$B$1:$B$519,100000-SUMPRODUCT(LARGE((m!M:M=$E$1)*(100000-ROW(m!B:B)),ROWS($B$4:B138)))+0)))</f>
        <v/>
      </c>
      <c r="C138" s="30" t="str">
        <f>IF($E$1="","",IF(COUNTIF(m!M:M,$E$1)&lt;ROWS($C$4:C138),"",INDEX(m!$C$1:$C$519,100000-SUMPRODUCT(LARGE((m!M:M=$E$1)*(100000-ROW(m!C:C)),ROWS($C$4:C138)))+0)))</f>
        <v/>
      </c>
      <c r="D138" s="51" t="str">
        <f>IF($E$1="","",IF(COUNTIF(m!$M:$M,$E$1)&lt;ROWS($D$4:D138),"",INDEX(m!$D$1:$D$519,100000-SUMPRODUCT(LARGE((m!$M:$M=$E$1)*(100000-ROW(m!D:D)),ROWS($D$4:D138)))+0)))</f>
        <v/>
      </c>
      <c r="E138" s="30" t="str">
        <f>IF($E$1="","",IF(COUNTIF(m!$M:$M,$E$1)&lt;ROWS($E$4:E138),"",INDEX(m!$J$1:$J$519,100000-SUMPRODUCT(LARGE((m!$M:$M=$E$1)*(100000-ROW(m!J:J)),ROWS($E$4:E138)))+0)))</f>
        <v/>
      </c>
      <c r="F138" s="29" t="str">
        <f>IF($E$1="","",IF(COUNTIF(m!$M:$M,$E$1)&lt;ROWS($F$4:F138),"",INDEX(m!$H$1:$H$519,100000-SUMPRODUCT(LARGE((m!$M:$M=$E$1)*(100000-ROW(m!H:H)),ROWS($F$4:F138)))+0)))</f>
        <v/>
      </c>
      <c r="G138" s="29" t="str">
        <f>IF($E$1="","",IF(COUNTIF(m!$M:$M,$E$1)&lt;ROWS($G$4:G138),"",INDEX(m!$I$1:$I$519,100000-SUMPRODUCT(LARGE((m!$M:$M=$E$1)*(100000-ROW(m!I:I)),ROWS($G$4:G138)))+0)))</f>
        <v/>
      </c>
      <c r="H138" s="31" t="str">
        <f>IF($E$1="","",IF(COUNTIF(m!$M:$M,$E$1)&lt;ROWS($H$4:H138),"",INDEX(m!$L$1:$L$519,100000-SUMPRODUCT(LARGE((m!$M:$M=$E$1)*(100000-ROW(m!L:L)),ROWS($H$4:H138)))+0)))</f>
        <v/>
      </c>
      <c r="I138" s="51" t="str">
        <f>IF($E$1="","",IF(COUNTIF(m!$M:$M,$E$1)&lt;ROWS($H$4:I138),"",INDEX(m!$N$1:$N$519,100000-SUMPRODUCT(LARGE((m!$M:$M=$E$1)*(100000-ROW(m!N:N)),ROWS($H$4:I138)))+0)))</f>
        <v/>
      </c>
    </row>
    <row r="139" spans="1:9" x14ac:dyDescent="0.75">
      <c r="A139" s="23" t="str">
        <f t="shared" si="2"/>
        <v/>
      </c>
      <c r="B139" s="28" t="str">
        <f>IF($E$1="","",IF(COUNTIF(m!M:M,$E$1)&lt;ROWS($B$4:B139),"",INDEX(m!$B$1:$B$519,100000-SUMPRODUCT(LARGE((m!M:M=$E$1)*(100000-ROW(m!B:B)),ROWS($B$4:B139)))+0)))</f>
        <v/>
      </c>
      <c r="C139" s="30" t="str">
        <f>IF($E$1="","",IF(COUNTIF(m!M:M,$E$1)&lt;ROWS($C$4:C139),"",INDEX(m!$C$1:$C$519,100000-SUMPRODUCT(LARGE((m!M:M=$E$1)*(100000-ROW(m!C:C)),ROWS($C$4:C139)))+0)))</f>
        <v/>
      </c>
      <c r="D139" s="51" t="str">
        <f>IF($E$1="","",IF(COUNTIF(m!$M:$M,$E$1)&lt;ROWS($D$4:D139),"",INDEX(m!$D$1:$D$519,100000-SUMPRODUCT(LARGE((m!$M:$M=$E$1)*(100000-ROW(m!D:D)),ROWS($D$4:D139)))+0)))</f>
        <v/>
      </c>
      <c r="E139" s="30" t="str">
        <f>IF($E$1="","",IF(COUNTIF(m!$M:$M,$E$1)&lt;ROWS($E$4:E139),"",INDEX(m!$J$1:$J$519,100000-SUMPRODUCT(LARGE((m!$M:$M=$E$1)*(100000-ROW(m!J:J)),ROWS($E$4:E139)))+0)))</f>
        <v/>
      </c>
      <c r="F139" s="29" t="str">
        <f>IF($E$1="","",IF(COUNTIF(m!$M:$M,$E$1)&lt;ROWS($F$4:F139),"",INDEX(m!$H$1:$H$519,100000-SUMPRODUCT(LARGE((m!$M:$M=$E$1)*(100000-ROW(m!H:H)),ROWS($F$4:F139)))+0)))</f>
        <v/>
      </c>
      <c r="G139" s="29" t="str">
        <f>IF($E$1="","",IF(COUNTIF(m!$M:$M,$E$1)&lt;ROWS($G$4:G139),"",INDEX(m!$I$1:$I$519,100000-SUMPRODUCT(LARGE((m!$M:$M=$E$1)*(100000-ROW(m!I:I)),ROWS($G$4:G139)))+0)))</f>
        <v/>
      </c>
      <c r="H139" s="31" t="str">
        <f>IF($E$1="","",IF(COUNTIF(m!$M:$M,$E$1)&lt;ROWS($H$4:H139),"",INDEX(m!$L$1:$L$519,100000-SUMPRODUCT(LARGE((m!$M:$M=$E$1)*(100000-ROW(m!L:L)),ROWS($H$4:H139)))+0)))</f>
        <v/>
      </c>
      <c r="I139" s="51" t="str">
        <f>IF($E$1="","",IF(COUNTIF(m!$M:$M,$E$1)&lt;ROWS($H$4:I139),"",INDEX(m!$N$1:$N$519,100000-SUMPRODUCT(LARGE((m!$M:$M=$E$1)*(100000-ROW(m!N:N)),ROWS($H$4:I139)))+0)))</f>
        <v/>
      </c>
    </row>
    <row r="140" spans="1:9" x14ac:dyDescent="0.75">
      <c r="A140" s="23" t="str">
        <f t="shared" si="2"/>
        <v/>
      </c>
      <c r="B140" s="28" t="str">
        <f>IF($E$1="","",IF(COUNTIF(m!M:M,$E$1)&lt;ROWS($B$4:B140),"",INDEX(m!$B$1:$B$519,100000-SUMPRODUCT(LARGE((m!M:M=$E$1)*(100000-ROW(m!B:B)),ROWS($B$4:B140)))+0)))</f>
        <v/>
      </c>
      <c r="C140" s="30" t="str">
        <f>IF($E$1="","",IF(COUNTIF(m!M:M,$E$1)&lt;ROWS($C$4:C140),"",INDEX(m!$C$1:$C$519,100000-SUMPRODUCT(LARGE((m!M:M=$E$1)*(100000-ROW(m!C:C)),ROWS($C$4:C140)))+0)))</f>
        <v/>
      </c>
      <c r="D140" s="51" t="str">
        <f>IF($E$1="","",IF(COUNTIF(m!$M:$M,$E$1)&lt;ROWS($D$4:D140),"",INDEX(m!$D$1:$D$519,100000-SUMPRODUCT(LARGE((m!$M:$M=$E$1)*(100000-ROW(m!D:D)),ROWS($D$4:D140)))+0)))</f>
        <v/>
      </c>
      <c r="E140" s="30" t="str">
        <f>IF($E$1="","",IF(COUNTIF(m!$M:$M,$E$1)&lt;ROWS($E$4:E140),"",INDEX(m!$J$1:$J$519,100000-SUMPRODUCT(LARGE((m!$M:$M=$E$1)*(100000-ROW(m!J:J)),ROWS($E$4:E140)))+0)))</f>
        <v/>
      </c>
      <c r="F140" s="29" t="str">
        <f>IF($E$1="","",IF(COUNTIF(m!$M:$M,$E$1)&lt;ROWS($F$4:F140),"",INDEX(m!$H$1:$H$519,100000-SUMPRODUCT(LARGE((m!$M:$M=$E$1)*(100000-ROW(m!H:H)),ROWS($F$4:F140)))+0)))</f>
        <v/>
      </c>
      <c r="G140" s="29" t="str">
        <f>IF($E$1="","",IF(COUNTIF(m!$M:$M,$E$1)&lt;ROWS($G$4:G140),"",INDEX(m!$I$1:$I$519,100000-SUMPRODUCT(LARGE((m!$M:$M=$E$1)*(100000-ROW(m!I:I)),ROWS($G$4:G140)))+0)))</f>
        <v/>
      </c>
      <c r="H140" s="31" t="str">
        <f>IF($E$1="","",IF(COUNTIF(m!$M:$M,$E$1)&lt;ROWS($H$4:H140),"",INDEX(m!$L$1:$L$519,100000-SUMPRODUCT(LARGE((m!$M:$M=$E$1)*(100000-ROW(m!L:L)),ROWS($H$4:H140)))+0)))</f>
        <v/>
      </c>
      <c r="I140" s="51" t="str">
        <f>IF($E$1="","",IF(COUNTIF(m!$M:$M,$E$1)&lt;ROWS($H$4:I140),"",INDEX(m!$N$1:$N$519,100000-SUMPRODUCT(LARGE((m!$M:$M=$E$1)*(100000-ROW(m!N:N)),ROWS($H$4:I140)))+0)))</f>
        <v/>
      </c>
    </row>
    <row r="141" spans="1:9" x14ac:dyDescent="0.75">
      <c r="A141" s="23" t="str">
        <f t="shared" si="2"/>
        <v/>
      </c>
      <c r="B141" s="28" t="str">
        <f>IF($E$1="","",IF(COUNTIF(m!M:M,$E$1)&lt;ROWS($B$4:B141),"",INDEX(m!$B$1:$B$519,100000-SUMPRODUCT(LARGE((m!M:M=$E$1)*(100000-ROW(m!B:B)),ROWS($B$4:B141)))+0)))</f>
        <v/>
      </c>
      <c r="C141" s="30" t="str">
        <f>IF($E$1="","",IF(COUNTIF(m!M:M,$E$1)&lt;ROWS($C$4:C141),"",INDEX(m!$C$1:$C$519,100000-SUMPRODUCT(LARGE((m!M:M=$E$1)*(100000-ROW(m!C:C)),ROWS($C$4:C141)))+0)))</f>
        <v/>
      </c>
      <c r="D141" s="51" t="str">
        <f>IF($E$1="","",IF(COUNTIF(m!$M:$M,$E$1)&lt;ROWS($D$4:D141),"",INDEX(m!$D$1:$D$519,100000-SUMPRODUCT(LARGE((m!$M:$M=$E$1)*(100000-ROW(m!D:D)),ROWS($D$4:D141)))+0)))</f>
        <v/>
      </c>
      <c r="E141" s="30" t="str">
        <f>IF($E$1="","",IF(COUNTIF(m!$M:$M,$E$1)&lt;ROWS($E$4:E141),"",INDEX(m!$J$1:$J$519,100000-SUMPRODUCT(LARGE((m!$M:$M=$E$1)*(100000-ROW(m!J:J)),ROWS($E$4:E141)))+0)))</f>
        <v/>
      </c>
      <c r="F141" s="29" t="str">
        <f>IF($E$1="","",IF(COUNTIF(m!$M:$M,$E$1)&lt;ROWS($F$4:F141),"",INDEX(m!$H$1:$H$519,100000-SUMPRODUCT(LARGE((m!$M:$M=$E$1)*(100000-ROW(m!H:H)),ROWS($F$4:F141)))+0)))</f>
        <v/>
      </c>
      <c r="G141" s="29" t="str">
        <f>IF($E$1="","",IF(COUNTIF(m!$M:$M,$E$1)&lt;ROWS($G$4:G141),"",INDEX(m!$I$1:$I$519,100000-SUMPRODUCT(LARGE((m!$M:$M=$E$1)*(100000-ROW(m!I:I)),ROWS($G$4:G141)))+0)))</f>
        <v/>
      </c>
      <c r="H141" s="31" t="str">
        <f>IF($E$1="","",IF(COUNTIF(m!$M:$M,$E$1)&lt;ROWS($H$4:H141),"",INDEX(m!$L$1:$L$519,100000-SUMPRODUCT(LARGE((m!$M:$M=$E$1)*(100000-ROW(m!L:L)),ROWS($H$4:H141)))+0)))</f>
        <v/>
      </c>
      <c r="I141" s="51" t="str">
        <f>IF($E$1="","",IF(COUNTIF(m!$M:$M,$E$1)&lt;ROWS($H$4:I141),"",INDEX(m!$N$1:$N$519,100000-SUMPRODUCT(LARGE((m!$M:$M=$E$1)*(100000-ROW(m!N:N)),ROWS($H$4:I141)))+0)))</f>
        <v/>
      </c>
    </row>
    <row r="142" spans="1:9" x14ac:dyDescent="0.75">
      <c r="A142" s="23" t="str">
        <f t="shared" si="2"/>
        <v/>
      </c>
      <c r="B142" s="28" t="str">
        <f>IF($E$1="","",IF(COUNTIF(m!M:M,$E$1)&lt;ROWS($B$4:B142),"",INDEX(m!$B$1:$B$519,100000-SUMPRODUCT(LARGE((m!M:M=$E$1)*(100000-ROW(m!B:B)),ROWS($B$4:B142)))+0)))</f>
        <v/>
      </c>
      <c r="C142" s="30" t="str">
        <f>IF($E$1="","",IF(COUNTIF(m!M:M,$E$1)&lt;ROWS($C$4:C142),"",INDEX(m!$C$1:$C$519,100000-SUMPRODUCT(LARGE((m!M:M=$E$1)*(100000-ROW(m!C:C)),ROWS($C$4:C142)))+0)))</f>
        <v/>
      </c>
      <c r="D142" s="51" t="str">
        <f>IF($E$1="","",IF(COUNTIF(m!$M:$M,$E$1)&lt;ROWS($D$4:D142),"",INDEX(m!$D$1:$D$519,100000-SUMPRODUCT(LARGE((m!$M:$M=$E$1)*(100000-ROW(m!D:D)),ROWS($D$4:D142)))+0)))</f>
        <v/>
      </c>
      <c r="E142" s="30" t="str">
        <f>IF($E$1="","",IF(COUNTIF(m!$M:$M,$E$1)&lt;ROWS($E$4:E142),"",INDEX(m!$J$1:$J$519,100000-SUMPRODUCT(LARGE((m!$M:$M=$E$1)*(100000-ROW(m!J:J)),ROWS($E$4:E142)))+0)))</f>
        <v/>
      </c>
      <c r="F142" s="29" t="str">
        <f>IF($E$1="","",IF(COUNTIF(m!$M:$M,$E$1)&lt;ROWS($F$4:F142),"",INDEX(m!$H$1:$H$519,100000-SUMPRODUCT(LARGE((m!$M:$M=$E$1)*(100000-ROW(m!H:H)),ROWS($F$4:F142)))+0)))</f>
        <v/>
      </c>
      <c r="G142" s="29" t="str">
        <f>IF($E$1="","",IF(COUNTIF(m!$M:$M,$E$1)&lt;ROWS($G$4:G142),"",INDEX(m!$I$1:$I$519,100000-SUMPRODUCT(LARGE((m!$M:$M=$E$1)*(100000-ROW(m!I:I)),ROWS($G$4:G142)))+0)))</f>
        <v/>
      </c>
      <c r="H142" s="31" t="str">
        <f>IF($E$1="","",IF(COUNTIF(m!$M:$M,$E$1)&lt;ROWS($H$4:H142),"",INDEX(m!$L$1:$L$519,100000-SUMPRODUCT(LARGE((m!$M:$M=$E$1)*(100000-ROW(m!L:L)),ROWS($H$4:H142)))+0)))</f>
        <v/>
      </c>
      <c r="I142" s="51" t="str">
        <f>IF($E$1="","",IF(COUNTIF(m!$M:$M,$E$1)&lt;ROWS($H$4:I142),"",INDEX(m!$N$1:$N$519,100000-SUMPRODUCT(LARGE((m!$M:$M=$E$1)*(100000-ROW(m!N:N)),ROWS($H$4:I142)))+0)))</f>
        <v/>
      </c>
    </row>
    <row r="143" spans="1:9" x14ac:dyDescent="0.75">
      <c r="A143" s="23" t="str">
        <f t="shared" si="2"/>
        <v/>
      </c>
      <c r="B143" s="28" t="str">
        <f>IF($E$1="","",IF(COUNTIF(m!M:M,$E$1)&lt;ROWS($B$4:B143),"",INDEX(m!$B$1:$B$519,100000-SUMPRODUCT(LARGE((m!M:M=$E$1)*(100000-ROW(m!B:B)),ROWS($B$4:B143)))+0)))</f>
        <v/>
      </c>
      <c r="C143" s="30" t="str">
        <f>IF($E$1="","",IF(COUNTIF(m!M:M,$E$1)&lt;ROWS($C$4:C143),"",INDEX(m!$C$1:$C$519,100000-SUMPRODUCT(LARGE((m!M:M=$E$1)*(100000-ROW(m!C:C)),ROWS($C$4:C143)))+0)))</f>
        <v/>
      </c>
      <c r="D143" s="51" t="str">
        <f>IF($E$1="","",IF(COUNTIF(m!$M:$M,$E$1)&lt;ROWS($D$4:D143),"",INDEX(m!$D$1:$D$519,100000-SUMPRODUCT(LARGE((m!$M:$M=$E$1)*(100000-ROW(m!D:D)),ROWS($D$4:D143)))+0)))</f>
        <v/>
      </c>
      <c r="E143" s="30" t="str">
        <f>IF($E$1="","",IF(COUNTIF(m!$M:$M,$E$1)&lt;ROWS($E$4:E143),"",INDEX(m!$J$1:$J$519,100000-SUMPRODUCT(LARGE((m!$M:$M=$E$1)*(100000-ROW(m!J:J)),ROWS($E$4:E143)))+0)))</f>
        <v/>
      </c>
      <c r="F143" s="29" t="str">
        <f>IF($E$1="","",IF(COUNTIF(m!$M:$M,$E$1)&lt;ROWS($F$4:F143),"",INDEX(m!$H$1:$H$519,100000-SUMPRODUCT(LARGE((m!$M:$M=$E$1)*(100000-ROW(m!H:H)),ROWS($F$4:F143)))+0)))</f>
        <v/>
      </c>
      <c r="G143" s="29" t="str">
        <f>IF($E$1="","",IF(COUNTIF(m!$M:$M,$E$1)&lt;ROWS($G$4:G143),"",INDEX(m!$I$1:$I$519,100000-SUMPRODUCT(LARGE((m!$M:$M=$E$1)*(100000-ROW(m!I:I)),ROWS($G$4:G143)))+0)))</f>
        <v/>
      </c>
      <c r="H143" s="31" t="str">
        <f>IF($E$1="","",IF(COUNTIF(m!$M:$M,$E$1)&lt;ROWS($H$4:H143),"",INDEX(m!$L$1:$L$519,100000-SUMPRODUCT(LARGE((m!$M:$M=$E$1)*(100000-ROW(m!L:L)),ROWS($H$4:H143)))+0)))</f>
        <v/>
      </c>
      <c r="I143" s="51" t="str">
        <f>IF($E$1="","",IF(COUNTIF(m!$M:$M,$E$1)&lt;ROWS($H$4:I143),"",INDEX(m!$N$1:$N$519,100000-SUMPRODUCT(LARGE((m!$M:$M=$E$1)*(100000-ROW(m!N:N)),ROWS($H$4:I143)))+0)))</f>
        <v/>
      </c>
    </row>
    <row r="144" spans="1:9" x14ac:dyDescent="0.75">
      <c r="A144" s="23" t="str">
        <f t="shared" si="2"/>
        <v/>
      </c>
      <c r="B144" s="28" t="str">
        <f>IF($E$1="","",IF(COUNTIF(m!M:M,$E$1)&lt;ROWS($B$4:B144),"",INDEX(m!$B$1:$B$519,100000-SUMPRODUCT(LARGE((m!M:M=$E$1)*(100000-ROW(m!B:B)),ROWS($B$4:B144)))+0)))</f>
        <v/>
      </c>
      <c r="C144" s="30" t="str">
        <f>IF($E$1="","",IF(COUNTIF(m!M:M,$E$1)&lt;ROWS($C$4:C144),"",INDEX(m!$C$1:$C$519,100000-SUMPRODUCT(LARGE((m!M:M=$E$1)*(100000-ROW(m!C:C)),ROWS($C$4:C144)))+0)))</f>
        <v/>
      </c>
      <c r="D144" s="51" t="str">
        <f>IF($E$1="","",IF(COUNTIF(m!$M:$M,$E$1)&lt;ROWS($D$4:D144),"",INDEX(m!$D$1:$D$519,100000-SUMPRODUCT(LARGE((m!$M:$M=$E$1)*(100000-ROW(m!D:D)),ROWS($D$4:D144)))+0)))</f>
        <v/>
      </c>
      <c r="E144" s="30" t="str">
        <f>IF($E$1="","",IF(COUNTIF(m!$M:$M,$E$1)&lt;ROWS($E$4:E144),"",INDEX(m!$J$1:$J$519,100000-SUMPRODUCT(LARGE((m!$M:$M=$E$1)*(100000-ROW(m!J:J)),ROWS($E$4:E144)))+0)))</f>
        <v/>
      </c>
      <c r="F144" s="29" t="str">
        <f>IF($E$1="","",IF(COUNTIF(m!$M:$M,$E$1)&lt;ROWS($F$4:F144),"",INDEX(m!$H$1:$H$519,100000-SUMPRODUCT(LARGE((m!$M:$M=$E$1)*(100000-ROW(m!H:H)),ROWS($F$4:F144)))+0)))</f>
        <v/>
      </c>
      <c r="G144" s="29" t="str">
        <f>IF($E$1="","",IF(COUNTIF(m!$M:$M,$E$1)&lt;ROWS($G$4:G144),"",INDEX(m!$I$1:$I$519,100000-SUMPRODUCT(LARGE((m!$M:$M=$E$1)*(100000-ROW(m!I:I)),ROWS($G$4:G144)))+0)))</f>
        <v/>
      </c>
      <c r="H144" s="31" t="str">
        <f>IF($E$1="","",IF(COUNTIF(m!$M:$M,$E$1)&lt;ROWS($H$4:H144),"",INDEX(m!$L$1:$L$519,100000-SUMPRODUCT(LARGE((m!$M:$M=$E$1)*(100000-ROW(m!L:L)),ROWS($H$4:H144)))+0)))</f>
        <v/>
      </c>
      <c r="I144" s="51" t="str">
        <f>IF($E$1="","",IF(COUNTIF(m!$M:$M,$E$1)&lt;ROWS($H$4:I144),"",INDEX(m!$N$1:$N$519,100000-SUMPRODUCT(LARGE((m!$M:$M=$E$1)*(100000-ROW(m!N:N)),ROWS($H$4:I144)))+0)))</f>
        <v/>
      </c>
    </row>
    <row r="145" spans="1:9" x14ac:dyDescent="0.75">
      <c r="A145" s="23" t="str">
        <f t="shared" si="2"/>
        <v/>
      </c>
      <c r="B145" s="28" t="str">
        <f>IF($E$1="","",IF(COUNTIF(m!M:M,$E$1)&lt;ROWS($B$4:B145),"",INDEX(m!$B$1:$B$519,100000-SUMPRODUCT(LARGE((m!M:M=$E$1)*(100000-ROW(m!B:B)),ROWS($B$4:B145)))+0)))</f>
        <v/>
      </c>
      <c r="C145" s="30" t="str">
        <f>IF($E$1="","",IF(COUNTIF(m!M:M,$E$1)&lt;ROWS($C$4:C145),"",INDEX(m!$C$1:$C$519,100000-SUMPRODUCT(LARGE((m!M:M=$E$1)*(100000-ROW(m!C:C)),ROWS($C$4:C145)))+0)))</f>
        <v/>
      </c>
      <c r="D145" s="51" t="str">
        <f>IF($E$1="","",IF(COUNTIF(m!$M:$M,$E$1)&lt;ROWS($D$4:D145),"",INDEX(m!$D$1:$D$519,100000-SUMPRODUCT(LARGE((m!$M:$M=$E$1)*(100000-ROW(m!D:D)),ROWS($D$4:D145)))+0)))</f>
        <v/>
      </c>
      <c r="E145" s="30" t="str">
        <f>IF($E$1="","",IF(COUNTIF(m!$M:$M,$E$1)&lt;ROWS($E$4:E145),"",INDEX(m!$J$1:$J$519,100000-SUMPRODUCT(LARGE((m!$M:$M=$E$1)*(100000-ROW(m!J:J)),ROWS($E$4:E145)))+0)))</f>
        <v/>
      </c>
      <c r="F145" s="29" t="str">
        <f>IF($E$1="","",IF(COUNTIF(m!$M:$M,$E$1)&lt;ROWS($F$4:F145),"",INDEX(m!$H$1:$H$519,100000-SUMPRODUCT(LARGE((m!$M:$M=$E$1)*(100000-ROW(m!H:H)),ROWS($F$4:F145)))+0)))</f>
        <v/>
      </c>
      <c r="G145" s="29" t="str">
        <f>IF($E$1="","",IF(COUNTIF(m!$M:$M,$E$1)&lt;ROWS($G$4:G145),"",INDEX(m!$I$1:$I$519,100000-SUMPRODUCT(LARGE((m!$M:$M=$E$1)*(100000-ROW(m!I:I)),ROWS($G$4:G145)))+0)))</f>
        <v/>
      </c>
      <c r="H145" s="31" t="str">
        <f>IF($E$1="","",IF(COUNTIF(m!$M:$M,$E$1)&lt;ROWS($H$4:H145),"",INDEX(m!$L$1:$L$519,100000-SUMPRODUCT(LARGE((m!$M:$M=$E$1)*(100000-ROW(m!L:L)),ROWS($H$4:H145)))+0)))</f>
        <v/>
      </c>
      <c r="I145" s="51" t="str">
        <f>IF($E$1="","",IF(COUNTIF(m!$M:$M,$E$1)&lt;ROWS($H$4:I145),"",INDEX(m!$N$1:$N$519,100000-SUMPRODUCT(LARGE((m!$M:$M=$E$1)*(100000-ROW(m!N:N)),ROWS($H$4:I145)))+0)))</f>
        <v/>
      </c>
    </row>
    <row r="146" spans="1:9" x14ac:dyDescent="0.75">
      <c r="A146" s="23" t="str">
        <f t="shared" si="2"/>
        <v/>
      </c>
      <c r="B146" s="28" t="str">
        <f>IF($E$1="","",IF(COUNTIF(m!M:M,$E$1)&lt;ROWS($B$4:B146),"",INDEX(m!$B$1:$B$519,100000-SUMPRODUCT(LARGE((m!M:M=$E$1)*(100000-ROW(m!B:B)),ROWS($B$4:B146)))+0)))</f>
        <v/>
      </c>
      <c r="C146" s="30" t="str">
        <f>IF($E$1="","",IF(COUNTIF(m!M:M,$E$1)&lt;ROWS($C$4:C146),"",INDEX(m!$C$1:$C$519,100000-SUMPRODUCT(LARGE((m!M:M=$E$1)*(100000-ROW(m!C:C)),ROWS($C$4:C146)))+0)))</f>
        <v/>
      </c>
      <c r="D146" s="51" t="str">
        <f>IF($E$1="","",IF(COUNTIF(m!$M:$M,$E$1)&lt;ROWS($D$4:D146),"",INDEX(m!$D$1:$D$519,100000-SUMPRODUCT(LARGE((m!$M:$M=$E$1)*(100000-ROW(m!D:D)),ROWS($D$4:D146)))+0)))</f>
        <v/>
      </c>
      <c r="E146" s="30" t="str">
        <f>IF($E$1="","",IF(COUNTIF(m!$M:$M,$E$1)&lt;ROWS($E$4:E146),"",INDEX(m!$J$1:$J$519,100000-SUMPRODUCT(LARGE((m!$M:$M=$E$1)*(100000-ROW(m!J:J)),ROWS($E$4:E146)))+0)))</f>
        <v/>
      </c>
      <c r="F146" s="29" t="str">
        <f>IF($E$1="","",IF(COUNTIF(m!$M:$M,$E$1)&lt;ROWS($F$4:F146),"",INDEX(m!$H$1:$H$519,100000-SUMPRODUCT(LARGE((m!$M:$M=$E$1)*(100000-ROW(m!H:H)),ROWS($F$4:F146)))+0)))</f>
        <v/>
      </c>
      <c r="G146" s="29" t="str">
        <f>IF($E$1="","",IF(COUNTIF(m!$M:$M,$E$1)&lt;ROWS($G$4:G146),"",INDEX(m!$I$1:$I$519,100000-SUMPRODUCT(LARGE((m!$M:$M=$E$1)*(100000-ROW(m!I:I)),ROWS($G$4:G146)))+0)))</f>
        <v/>
      </c>
      <c r="H146" s="31" t="str">
        <f>IF($E$1="","",IF(COUNTIF(m!$M:$M,$E$1)&lt;ROWS($H$4:H146),"",INDEX(m!$L$1:$L$519,100000-SUMPRODUCT(LARGE((m!$M:$M=$E$1)*(100000-ROW(m!L:L)),ROWS($H$4:H146)))+0)))</f>
        <v/>
      </c>
      <c r="I146" s="51" t="str">
        <f>IF($E$1="","",IF(COUNTIF(m!$M:$M,$E$1)&lt;ROWS($H$4:I146),"",INDEX(m!$N$1:$N$519,100000-SUMPRODUCT(LARGE((m!$M:$M=$E$1)*(100000-ROW(m!N:N)),ROWS($H$4:I146)))+0)))</f>
        <v/>
      </c>
    </row>
    <row r="147" spans="1:9" x14ac:dyDescent="0.75">
      <c r="A147" s="23" t="str">
        <f t="shared" si="2"/>
        <v/>
      </c>
      <c r="B147" s="28" t="str">
        <f>IF($E$1="","",IF(COUNTIF(m!M:M,$E$1)&lt;ROWS($B$4:B147),"",INDEX(m!$B$1:$B$519,100000-SUMPRODUCT(LARGE((m!M:M=$E$1)*(100000-ROW(m!B:B)),ROWS($B$4:B147)))+0)))</f>
        <v/>
      </c>
      <c r="C147" s="30" t="str">
        <f>IF($E$1="","",IF(COUNTIF(m!M:M,$E$1)&lt;ROWS($C$4:C147),"",INDEX(m!$C$1:$C$519,100000-SUMPRODUCT(LARGE((m!M:M=$E$1)*(100000-ROW(m!C:C)),ROWS($C$4:C147)))+0)))</f>
        <v/>
      </c>
      <c r="D147" s="51" t="str">
        <f>IF($E$1="","",IF(COUNTIF(m!$M:$M,$E$1)&lt;ROWS($D$4:D147),"",INDEX(m!$D$1:$D$519,100000-SUMPRODUCT(LARGE((m!$M:$M=$E$1)*(100000-ROW(m!D:D)),ROWS($D$4:D147)))+0)))</f>
        <v/>
      </c>
      <c r="E147" s="30" t="str">
        <f>IF($E$1="","",IF(COUNTIF(m!$M:$M,$E$1)&lt;ROWS($E$4:E147),"",INDEX(m!$J$1:$J$519,100000-SUMPRODUCT(LARGE((m!$M:$M=$E$1)*(100000-ROW(m!J:J)),ROWS($E$4:E147)))+0)))</f>
        <v/>
      </c>
      <c r="F147" s="29" t="str">
        <f>IF($E$1="","",IF(COUNTIF(m!$M:$M,$E$1)&lt;ROWS($F$4:F147),"",INDEX(m!$H$1:$H$519,100000-SUMPRODUCT(LARGE((m!$M:$M=$E$1)*(100000-ROW(m!H:H)),ROWS($F$4:F147)))+0)))</f>
        <v/>
      </c>
      <c r="G147" s="29" t="str">
        <f>IF($E$1="","",IF(COUNTIF(m!$M:$M,$E$1)&lt;ROWS($G$4:G147),"",INDEX(m!$I$1:$I$519,100000-SUMPRODUCT(LARGE((m!$M:$M=$E$1)*(100000-ROW(m!I:I)),ROWS($G$4:G147)))+0)))</f>
        <v/>
      </c>
      <c r="H147" s="31" t="str">
        <f>IF($E$1="","",IF(COUNTIF(m!$M:$M,$E$1)&lt;ROWS($H$4:H147),"",INDEX(m!$L$1:$L$519,100000-SUMPRODUCT(LARGE((m!$M:$M=$E$1)*(100000-ROW(m!L:L)),ROWS($H$4:H147)))+0)))</f>
        <v/>
      </c>
      <c r="I147" s="51" t="str">
        <f>IF($E$1="","",IF(COUNTIF(m!$M:$M,$E$1)&lt;ROWS($H$4:I147),"",INDEX(m!$N$1:$N$519,100000-SUMPRODUCT(LARGE((m!$M:$M=$E$1)*(100000-ROW(m!N:N)),ROWS($H$4:I147)))+0)))</f>
        <v/>
      </c>
    </row>
    <row r="148" spans="1:9" x14ac:dyDescent="0.75">
      <c r="A148" s="23" t="str">
        <f t="shared" si="2"/>
        <v/>
      </c>
      <c r="B148" s="28" t="str">
        <f>IF($E$1="","",IF(COUNTIF(m!M:M,$E$1)&lt;ROWS($B$4:B148),"",INDEX(m!$B$1:$B$519,100000-SUMPRODUCT(LARGE((m!M:M=$E$1)*(100000-ROW(m!B:B)),ROWS($B$4:B148)))+0)))</f>
        <v/>
      </c>
      <c r="C148" s="30" t="str">
        <f>IF($E$1="","",IF(COUNTIF(m!M:M,$E$1)&lt;ROWS($C$4:C148),"",INDEX(m!$C$1:$C$519,100000-SUMPRODUCT(LARGE((m!M:M=$E$1)*(100000-ROW(m!C:C)),ROWS($C$4:C148)))+0)))</f>
        <v/>
      </c>
      <c r="D148" s="51" t="str">
        <f>IF($E$1="","",IF(COUNTIF(m!$M:$M,$E$1)&lt;ROWS($D$4:D148),"",INDEX(m!$D$1:$D$519,100000-SUMPRODUCT(LARGE((m!$M:$M=$E$1)*(100000-ROW(m!D:D)),ROWS($D$4:D148)))+0)))</f>
        <v/>
      </c>
      <c r="E148" s="30" t="str">
        <f>IF($E$1="","",IF(COUNTIF(m!$M:$M,$E$1)&lt;ROWS($E$4:E148),"",INDEX(m!$J$1:$J$519,100000-SUMPRODUCT(LARGE((m!$M:$M=$E$1)*(100000-ROW(m!J:J)),ROWS($E$4:E148)))+0)))</f>
        <v/>
      </c>
      <c r="F148" s="29" t="str">
        <f>IF($E$1="","",IF(COUNTIF(m!$M:$M,$E$1)&lt;ROWS($F$4:F148),"",INDEX(m!$H$1:$H$519,100000-SUMPRODUCT(LARGE((m!$M:$M=$E$1)*(100000-ROW(m!H:H)),ROWS($F$4:F148)))+0)))</f>
        <v/>
      </c>
      <c r="G148" s="29" t="str">
        <f>IF($E$1="","",IF(COUNTIF(m!$M:$M,$E$1)&lt;ROWS($G$4:G148),"",INDEX(m!$I$1:$I$519,100000-SUMPRODUCT(LARGE((m!$M:$M=$E$1)*(100000-ROW(m!I:I)),ROWS($G$4:G148)))+0)))</f>
        <v/>
      </c>
      <c r="H148" s="31" t="str">
        <f>IF($E$1="","",IF(COUNTIF(m!$M:$M,$E$1)&lt;ROWS($H$4:H148),"",INDEX(m!$L$1:$L$519,100000-SUMPRODUCT(LARGE((m!$M:$M=$E$1)*(100000-ROW(m!L:L)),ROWS($H$4:H148)))+0)))</f>
        <v/>
      </c>
      <c r="I148" s="51" t="str">
        <f>IF($E$1="","",IF(COUNTIF(m!$M:$M,$E$1)&lt;ROWS($H$4:I148),"",INDEX(m!$N$1:$N$519,100000-SUMPRODUCT(LARGE((m!$M:$M=$E$1)*(100000-ROW(m!N:N)),ROWS($H$4:I148)))+0)))</f>
        <v/>
      </c>
    </row>
    <row r="149" spans="1:9" x14ac:dyDescent="0.75">
      <c r="A149" s="23" t="str">
        <f t="shared" si="2"/>
        <v/>
      </c>
      <c r="B149" s="28" t="str">
        <f>IF($E$1="","",IF(COUNTIF(m!M:M,$E$1)&lt;ROWS($B$4:B149),"",INDEX(m!$B$1:$B$519,100000-SUMPRODUCT(LARGE((m!M:M=$E$1)*(100000-ROW(m!B:B)),ROWS($B$4:B149)))+0)))</f>
        <v/>
      </c>
      <c r="C149" s="30" t="str">
        <f>IF($E$1="","",IF(COUNTIF(m!M:M,$E$1)&lt;ROWS($C$4:C149),"",INDEX(m!$C$1:$C$519,100000-SUMPRODUCT(LARGE((m!M:M=$E$1)*(100000-ROW(m!C:C)),ROWS($C$4:C149)))+0)))</f>
        <v/>
      </c>
      <c r="D149" s="51" t="str">
        <f>IF($E$1="","",IF(COUNTIF(m!$M:$M,$E$1)&lt;ROWS($D$4:D149),"",INDEX(m!$D$1:$D$519,100000-SUMPRODUCT(LARGE((m!$M:$M=$E$1)*(100000-ROW(m!D:D)),ROWS($D$4:D149)))+0)))</f>
        <v/>
      </c>
      <c r="E149" s="30" t="str">
        <f>IF($E$1="","",IF(COUNTIF(m!$M:$M,$E$1)&lt;ROWS($E$4:E149),"",INDEX(m!$J$1:$J$519,100000-SUMPRODUCT(LARGE((m!$M:$M=$E$1)*(100000-ROW(m!J:J)),ROWS($E$4:E149)))+0)))</f>
        <v/>
      </c>
      <c r="F149" s="29" t="str">
        <f>IF($E$1="","",IF(COUNTIF(m!$M:$M,$E$1)&lt;ROWS($F$4:F149),"",INDEX(m!$H$1:$H$519,100000-SUMPRODUCT(LARGE((m!$M:$M=$E$1)*(100000-ROW(m!H:H)),ROWS($F$4:F149)))+0)))</f>
        <v/>
      </c>
      <c r="G149" s="29" t="str">
        <f>IF($E$1="","",IF(COUNTIF(m!$M:$M,$E$1)&lt;ROWS($G$4:G149),"",INDEX(m!$I$1:$I$519,100000-SUMPRODUCT(LARGE((m!$M:$M=$E$1)*(100000-ROW(m!I:I)),ROWS($G$4:G149)))+0)))</f>
        <v/>
      </c>
      <c r="H149" s="31" t="str">
        <f>IF($E$1="","",IF(COUNTIF(m!$M:$M,$E$1)&lt;ROWS($H$4:H149),"",INDEX(m!$L$1:$L$519,100000-SUMPRODUCT(LARGE((m!$M:$M=$E$1)*(100000-ROW(m!L:L)),ROWS($H$4:H149)))+0)))</f>
        <v/>
      </c>
      <c r="I149" s="51" t="str">
        <f>IF($E$1="","",IF(COUNTIF(m!$M:$M,$E$1)&lt;ROWS($H$4:I149),"",INDEX(m!$N$1:$N$519,100000-SUMPRODUCT(LARGE((m!$M:$M=$E$1)*(100000-ROW(m!N:N)),ROWS($H$4:I149)))+0)))</f>
        <v/>
      </c>
    </row>
    <row r="150" spans="1:9" x14ac:dyDescent="0.75">
      <c r="A150" s="23" t="str">
        <f t="shared" si="2"/>
        <v/>
      </c>
      <c r="B150" s="28" t="str">
        <f>IF($E$1="","",IF(COUNTIF(m!M:M,$E$1)&lt;ROWS($B$4:B150),"",INDEX(m!$B$1:$B$519,100000-SUMPRODUCT(LARGE((m!M:M=$E$1)*(100000-ROW(m!B:B)),ROWS($B$4:B150)))+0)))</f>
        <v/>
      </c>
      <c r="C150" s="30" t="str">
        <f>IF($E$1="","",IF(COUNTIF(m!M:M,$E$1)&lt;ROWS($C$4:C150),"",INDEX(m!$C$1:$C$519,100000-SUMPRODUCT(LARGE((m!M:M=$E$1)*(100000-ROW(m!C:C)),ROWS($C$4:C150)))+0)))</f>
        <v/>
      </c>
      <c r="D150" s="51" t="str">
        <f>IF($E$1="","",IF(COUNTIF(m!$M:$M,$E$1)&lt;ROWS($D$4:D150),"",INDEX(m!$D$1:$D$519,100000-SUMPRODUCT(LARGE((m!$M:$M=$E$1)*(100000-ROW(m!D:D)),ROWS($D$4:D150)))+0)))</f>
        <v/>
      </c>
      <c r="E150" s="30" t="str">
        <f>IF($E$1="","",IF(COUNTIF(m!$M:$M,$E$1)&lt;ROWS($E$4:E150),"",INDEX(m!$J$1:$J$519,100000-SUMPRODUCT(LARGE((m!$M:$M=$E$1)*(100000-ROW(m!J:J)),ROWS($E$4:E150)))+0)))</f>
        <v/>
      </c>
      <c r="F150" s="29" t="str">
        <f>IF($E$1="","",IF(COUNTIF(m!$M:$M,$E$1)&lt;ROWS($F$4:F150),"",INDEX(m!$H$1:$H$519,100000-SUMPRODUCT(LARGE((m!$M:$M=$E$1)*(100000-ROW(m!H:H)),ROWS($F$4:F150)))+0)))</f>
        <v/>
      </c>
      <c r="G150" s="29" t="str">
        <f>IF($E$1="","",IF(COUNTIF(m!$M:$M,$E$1)&lt;ROWS($G$4:G150),"",INDEX(m!$I$1:$I$519,100000-SUMPRODUCT(LARGE((m!$M:$M=$E$1)*(100000-ROW(m!I:I)),ROWS($G$4:G150)))+0)))</f>
        <v/>
      </c>
      <c r="H150" s="31" t="str">
        <f>IF($E$1="","",IF(COUNTIF(m!$M:$M,$E$1)&lt;ROWS($H$4:H150),"",INDEX(m!$L$1:$L$519,100000-SUMPRODUCT(LARGE((m!$M:$M=$E$1)*(100000-ROW(m!L:L)),ROWS($H$4:H150)))+0)))</f>
        <v/>
      </c>
      <c r="I150" s="51" t="str">
        <f>IF($E$1="","",IF(COUNTIF(m!$M:$M,$E$1)&lt;ROWS($H$4:I150),"",INDEX(m!$N$1:$N$519,100000-SUMPRODUCT(LARGE((m!$M:$M=$E$1)*(100000-ROW(m!N:N)),ROWS($H$4:I150)))+0)))</f>
        <v/>
      </c>
    </row>
    <row r="151" spans="1:9" x14ac:dyDescent="0.75">
      <c r="A151" s="23" t="str">
        <f t="shared" si="2"/>
        <v/>
      </c>
      <c r="B151" s="28" t="str">
        <f>IF($E$1="","",IF(COUNTIF(m!M:M,$E$1)&lt;ROWS($B$4:B151),"",INDEX(m!$B$1:$B$519,100000-SUMPRODUCT(LARGE((m!M:M=$E$1)*(100000-ROW(m!B:B)),ROWS($B$4:B151)))+0)))</f>
        <v/>
      </c>
      <c r="C151" s="30" t="str">
        <f>IF($E$1="","",IF(COUNTIF(m!M:M,$E$1)&lt;ROWS($C$4:C151),"",INDEX(m!$C$1:$C$519,100000-SUMPRODUCT(LARGE((m!M:M=$E$1)*(100000-ROW(m!C:C)),ROWS($C$4:C151)))+0)))</f>
        <v/>
      </c>
      <c r="D151" s="51" t="str">
        <f>IF($E$1="","",IF(COUNTIF(m!$M:$M,$E$1)&lt;ROWS($D$4:D151),"",INDEX(m!$D$1:$D$519,100000-SUMPRODUCT(LARGE((m!$M:$M=$E$1)*(100000-ROW(m!D:D)),ROWS($D$4:D151)))+0)))</f>
        <v/>
      </c>
      <c r="E151" s="30" t="str">
        <f>IF($E$1="","",IF(COUNTIF(m!$M:$M,$E$1)&lt;ROWS($E$4:E151),"",INDEX(m!$J$1:$J$519,100000-SUMPRODUCT(LARGE((m!$M:$M=$E$1)*(100000-ROW(m!J:J)),ROWS($E$4:E151)))+0)))</f>
        <v/>
      </c>
      <c r="F151" s="29" t="str">
        <f>IF($E$1="","",IF(COUNTIF(m!$M:$M,$E$1)&lt;ROWS($F$4:F151),"",INDEX(m!$H$1:$H$519,100000-SUMPRODUCT(LARGE((m!$M:$M=$E$1)*(100000-ROW(m!H:H)),ROWS($F$4:F151)))+0)))</f>
        <v/>
      </c>
      <c r="G151" s="29" t="str">
        <f>IF($E$1="","",IF(COUNTIF(m!$M:$M,$E$1)&lt;ROWS($G$4:G151),"",INDEX(m!$I$1:$I$519,100000-SUMPRODUCT(LARGE((m!$M:$M=$E$1)*(100000-ROW(m!I:I)),ROWS($G$4:G151)))+0)))</f>
        <v/>
      </c>
      <c r="H151" s="31" t="str">
        <f>IF($E$1="","",IF(COUNTIF(m!$M:$M,$E$1)&lt;ROWS($H$4:H151),"",INDEX(m!$L$1:$L$519,100000-SUMPRODUCT(LARGE((m!$M:$M=$E$1)*(100000-ROW(m!L:L)),ROWS($H$4:H151)))+0)))</f>
        <v/>
      </c>
      <c r="I151" s="51" t="str">
        <f>IF($E$1="","",IF(COUNTIF(m!$M:$M,$E$1)&lt;ROWS($H$4:I151),"",INDEX(m!$N$1:$N$519,100000-SUMPRODUCT(LARGE((m!$M:$M=$E$1)*(100000-ROW(m!N:N)),ROWS($H$4:I151)))+0)))</f>
        <v/>
      </c>
    </row>
    <row r="152" spans="1:9" x14ac:dyDescent="0.75">
      <c r="A152" s="23" t="str">
        <f t="shared" si="2"/>
        <v/>
      </c>
      <c r="B152" s="28" t="str">
        <f>IF($E$1="","",IF(COUNTIF(m!M:M,$E$1)&lt;ROWS($B$4:B152),"",INDEX(m!$B$1:$B$519,100000-SUMPRODUCT(LARGE((m!M:M=$E$1)*(100000-ROW(m!B:B)),ROWS($B$4:B152)))+0)))</f>
        <v/>
      </c>
      <c r="C152" s="30" t="str">
        <f>IF($E$1="","",IF(COUNTIF(m!M:M,$E$1)&lt;ROWS($C$4:C152),"",INDEX(m!$C$1:$C$519,100000-SUMPRODUCT(LARGE((m!M:M=$E$1)*(100000-ROW(m!C:C)),ROWS($C$4:C152)))+0)))</f>
        <v/>
      </c>
      <c r="D152" s="51" t="str">
        <f>IF($E$1="","",IF(COUNTIF(m!$M:$M,$E$1)&lt;ROWS($D$4:D152),"",INDEX(m!$D$1:$D$519,100000-SUMPRODUCT(LARGE((m!$M:$M=$E$1)*(100000-ROW(m!D:D)),ROWS($D$4:D152)))+0)))</f>
        <v/>
      </c>
      <c r="E152" s="30" t="str">
        <f>IF($E$1="","",IF(COUNTIF(m!$M:$M,$E$1)&lt;ROWS($E$4:E152),"",INDEX(m!$J$1:$J$519,100000-SUMPRODUCT(LARGE((m!$M:$M=$E$1)*(100000-ROW(m!J:J)),ROWS($E$4:E152)))+0)))</f>
        <v/>
      </c>
      <c r="F152" s="29" t="str">
        <f>IF($E$1="","",IF(COUNTIF(m!$M:$M,$E$1)&lt;ROWS($F$4:F152),"",INDEX(m!$H$1:$H$519,100000-SUMPRODUCT(LARGE((m!$M:$M=$E$1)*(100000-ROW(m!H:H)),ROWS($F$4:F152)))+0)))</f>
        <v/>
      </c>
      <c r="G152" s="29" t="str">
        <f>IF($E$1="","",IF(COUNTIF(m!$M:$M,$E$1)&lt;ROWS($G$4:G152),"",INDEX(m!$I$1:$I$519,100000-SUMPRODUCT(LARGE((m!$M:$M=$E$1)*(100000-ROW(m!I:I)),ROWS($G$4:G152)))+0)))</f>
        <v/>
      </c>
      <c r="H152" s="31" t="str">
        <f>IF($E$1="","",IF(COUNTIF(m!$M:$M,$E$1)&lt;ROWS($H$4:H152),"",INDEX(m!$L$1:$L$519,100000-SUMPRODUCT(LARGE((m!$M:$M=$E$1)*(100000-ROW(m!L:L)),ROWS($H$4:H152)))+0)))</f>
        <v/>
      </c>
      <c r="I152" s="51" t="str">
        <f>IF($E$1="","",IF(COUNTIF(m!$M:$M,$E$1)&lt;ROWS($H$4:I152),"",INDEX(m!$N$1:$N$519,100000-SUMPRODUCT(LARGE((m!$M:$M=$E$1)*(100000-ROW(m!N:N)),ROWS($H$4:I152)))+0)))</f>
        <v/>
      </c>
    </row>
    <row r="153" spans="1:9" x14ac:dyDescent="0.75">
      <c r="A153" s="23" t="str">
        <f t="shared" si="2"/>
        <v/>
      </c>
      <c r="B153" s="28" t="str">
        <f>IF($E$1="","",IF(COUNTIF(m!M:M,$E$1)&lt;ROWS($B$4:B153),"",INDEX(m!$B$1:$B$519,100000-SUMPRODUCT(LARGE((m!M:M=$E$1)*(100000-ROW(m!B:B)),ROWS($B$4:B153)))+0)))</f>
        <v/>
      </c>
      <c r="C153" s="30" t="str">
        <f>IF($E$1="","",IF(COUNTIF(m!M:M,$E$1)&lt;ROWS($C$4:C153),"",INDEX(m!$C$1:$C$519,100000-SUMPRODUCT(LARGE((m!M:M=$E$1)*(100000-ROW(m!C:C)),ROWS($C$4:C153)))+0)))</f>
        <v/>
      </c>
      <c r="D153" s="51" t="str">
        <f>IF($E$1="","",IF(COUNTIF(m!$M:$M,$E$1)&lt;ROWS($D$4:D153),"",INDEX(m!$D$1:$D$519,100000-SUMPRODUCT(LARGE((m!$M:$M=$E$1)*(100000-ROW(m!D:D)),ROWS($D$4:D153)))+0)))</f>
        <v/>
      </c>
      <c r="E153" s="30" t="str">
        <f>IF($E$1="","",IF(COUNTIF(m!$M:$M,$E$1)&lt;ROWS($E$4:E153),"",INDEX(m!$J$1:$J$519,100000-SUMPRODUCT(LARGE((m!$M:$M=$E$1)*(100000-ROW(m!J:J)),ROWS($E$4:E153)))+0)))</f>
        <v/>
      </c>
      <c r="F153" s="29" t="str">
        <f>IF($E$1="","",IF(COUNTIF(m!$M:$M,$E$1)&lt;ROWS($F$4:F153),"",INDEX(m!$H$1:$H$519,100000-SUMPRODUCT(LARGE((m!$M:$M=$E$1)*(100000-ROW(m!H:H)),ROWS($F$4:F153)))+0)))</f>
        <v/>
      </c>
      <c r="G153" s="29" t="str">
        <f>IF($E$1="","",IF(COUNTIF(m!$M:$M,$E$1)&lt;ROWS($G$4:G153),"",INDEX(m!$I$1:$I$519,100000-SUMPRODUCT(LARGE((m!$M:$M=$E$1)*(100000-ROW(m!I:I)),ROWS($G$4:G153)))+0)))</f>
        <v/>
      </c>
      <c r="H153" s="31" t="str">
        <f>IF($E$1="","",IF(COUNTIF(m!$M:$M,$E$1)&lt;ROWS($H$4:H153),"",INDEX(m!$L$1:$L$519,100000-SUMPRODUCT(LARGE((m!$M:$M=$E$1)*(100000-ROW(m!L:L)),ROWS($H$4:H153)))+0)))</f>
        <v/>
      </c>
      <c r="I153" s="51" t="str">
        <f>IF($E$1="","",IF(COUNTIF(m!$M:$M,$E$1)&lt;ROWS($H$4:I153),"",INDEX(m!$N$1:$N$519,100000-SUMPRODUCT(LARGE((m!$M:$M=$E$1)*(100000-ROW(m!N:N)),ROWS($H$4:I153)))+0)))</f>
        <v/>
      </c>
    </row>
    <row r="154" spans="1:9" x14ac:dyDescent="0.75">
      <c r="A154" s="23" t="str">
        <f t="shared" si="2"/>
        <v/>
      </c>
      <c r="B154" s="28" t="str">
        <f>IF($E$1="","",IF(COUNTIF(m!M:M,$E$1)&lt;ROWS($B$4:B154),"",INDEX(m!$B$1:$B$519,100000-SUMPRODUCT(LARGE((m!M:M=$E$1)*(100000-ROW(m!B:B)),ROWS($B$4:B154)))+0)))</f>
        <v/>
      </c>
      <c r="C154" s="30" t="str">
        <f>IF($E$1="","",IF(COUNTIF(m!M:M,$E$1)&lt;ROWS($C$4:C154),"",INDEX(m!$C$1:$C$519,100000-SUMPRODUCT(LARGE((m!M:M=$E$1)*(100000-ROW(m!C:C)),ROWS($C$4:C154)))+0)))</f>
        <v/>
      </c>
      <c r="D154" s="51" t="str">
        <f>IF($E$1="","",IF(COUNTIF(m!$M:$M,$E$1)&lt;ROWS($D$4:D154),"",INDEX(m!$D$1:$D$519,100000-SUMPRODUCT(LARGE((m!$M:$M=$E$1)*(100000-ROW(m!D:D)),ROWS($D$4:D154)))+0)))</f>
        <v/>
      </c>
      <c r="E154" s="30" t="str">
        <f>IF($E$1="","",IF(COUNTIF(m!$M:$M,$E$1)&lt;ROWS($E$4:E154),"",INDEX(m!$J$1:$J$519,100000-SUMPRODUCT(LARGE((m!$M:$M=$E$1)*(100000-ROW(m!J:J)),ROWS($E$4:E154)))+0)))</f>
        <v/>
      </c>
      <c r="F154" s="29" t="str">
        <f>IF($E$1="","",IF(COUNTIF(m!$M:$M,$E$1)&lt;ROWS($F$4:F154),"",INDEX(m!$H$1:$H$519,100000-SUMPRODUCT(LARGE((m!$M:$M=$E$1)*(100000-ROW(m!H:H)),ROWS($F$4:F154)))+0)))</f>
        <v/>
      </c>
      <c r="G154" s="29" t="str">
        <f>IF($E$1="","",IF(COUNTIF(m!$M:$M,$E$1)&lt;ROWS($G$4:G154),"",INDEX(m!$I$1:$I$519,100000-SUMPRODUCT(LARGE((m!$M:$M=$E$1)*(100000-ROW(m!I:I)),ROWS($G$4:G154)))+0)))</f>
        <v/>
      </c>
      <c r="H154" s="31" t="str">
        <f>IF($E$1="","",IF(COUNTIF(m!$M:$M,$E$1)&lt;ROWS($H$4:H154),"",INDEX(m!$L$1:$L$519,100000-SUMPRODUCT(LARGE((m!$M:$M=$E$1)*(100000-ROW(m!L:L)),ROWS($H$4:H154)))+0)))</f>
        <v/>
      </c>
      <c r="I154" s="51" t="str">
        <f>IF($E$1="","",IF(COUNTIF(m!$M:$M,$E$1)&lt;ROWS($H$4:I154),"",INDEX(m!$N$1:$N$519,100000-SUMPRODUCT(LARGE((m!$M:$M=$E$1)*(100000-ROW(m!N:N)),ROWS($H$4:I154)))+0)))</f>
        <v/>
      </c>
    </row>
    <row r="155" spans="1:9" x14ac:dyDescent="0.75">
      <c r="A155" s="23" t="str">
        <f t="shared" si="2"/>
        <v/>
      </c>
      <c r="B155" s="28" t="str">
        <f>IF($E$1="","",IF(COUNTIF(m!M:M,$E$1)&lt;ROWS($B$4:B155),"",INDEX(m!$B$1:$B$519,100000-SUMPRODUCT(LARGE((m!M:M=$E$1)*(100000-ROW(m!B:B)),ROWS($B$4:B155)))+0)))</f>
        <v/>
      </c>
      <c r="C155" s="30" t="str">
        <f>IF($E$1="","",IF(COUNTIF(m!M:M,$E$1)&lt;ROWS($C$4:C155),"",INDEX(m!$C$1:$C$519,100000-SUMPRODUCT(LARGE((m!M:M=$E$1)*(100000-ROW(m!C:C)),ROWS($C$4:C155)))+0)))</f>
        <v/>
      </c>
      <c r="D155" s="51" t="str">
        <f>IF($E$1="","",IF(COUNTIF(m!$M:$M,$E$1)&lt;ROWS($D$4:D155),"",INDEX(m!$D$1:$D$519,100000-SUMPRODUCT(LARGE((m!$M:$M=$E$1)*(100000-ROW(m!D:D)),ROWS($D$4:D155)))+0)))</f>
        <v/>
      </c>
      <c r="E155" s="30" t="str">
        <f>IF($E$1="","",IF(COUNTIF(m!$M:$M,$E$1)&lt;ROWS($E$4:E155),"",INDEX(m!$J$1:$J$519,100000-SUMPRODUCT(LARGE((m!$M:$M=$E$1)*(100000-ROW(m!J:J)),ROWS($E$4:E155)))+0)))</f>
        <v/>
      </c>
      <c r="F155" s="29" t="str">
        <f>IF($E$1="","",IF(COUNTIF(m!$M:$M,$E$1)&lt;ROWS($F$4:F155),"",INDEX(m!$H$1:$H$519,100000-SUMPRODUCT(LARGE((m!$M:$M=$E$1)*(100000-ROW(m!H:H)),ROWS($F$4:F155)))+0)))</f>
        <v/>
      </c>
      <c r="G155" s="29" t="str">
        <f>IF($E$1="","",IF(COUNTIF(m!$M:$M,$E$1)&lt;ROWS($G$4:G155),"",INDEX(m!$I$1:$I$519,100000-SUMPRODUCT(LARGE((m!$M:$M=$E$1)*(100000-ROW(m!I:I)),ROWS($G$4:G155)))+0)))</f>
        <v/>
      </c>
      <c r="H155" s="31" t="str">
        <f>IF($E$1="","",IF(COUNTIF(m!$M:$M,$E$1)&lt;ROWS($H$4:H155),"",INDEX(m!$L$1:$L$519,100000-SUMPRODUCT(LARGE((m!$M:$M=$E$1)*(100000-ROW(m!L:L)),ROWS($H$4:H155)))+0)))</f>
        <v/>
      </c>
      <c r="I155" s="51" t="str">
        <f>IF($E$1="","",IF(COUNTIF(m!$M:$M,$E$1)&lt;ROWS($H$4:I155),"",INDEX(m!$N$1:$N$519,100000-SUMPRODUCT(LARGE((m!$M:$M=$E$1)*(100000-ROW(m!N:N)),ROWS($H$4:I155)))+0)))</f>
        <v/>
      </c>
    </row>
    <row r="156" spans="1:9" x14ac:dyDescent="0.75">
      <c r="A156" s="23" t="str">
        <f t="shared" si="2"/>
        <v/>
      </c>
      <c r="B156" s="28" t="str">
        <f>IF($E$1="","",IF(COUNTIF(m!M:M,$E$1)&lt;ROWS($B$4:B156),"",INDEX(m!$B$1:$B$519,100000-SUMPRODUCT(LARGE((m!M:M=$E$1)*(100000-ROW(m!B:B)),ROWS($B$4:B156)))+0)))</f>
        <v/>
      </c>
      <c r="C156" s="30" t="str">
        <f>IF($E$1="","",IF(COUNTIF(m!M:M,$E$1)&lt;ROWS($C$4:C156),"",INDEX(m!$C$1:$C$519,100000-SUMPRODUCT(LARGE((m!M:M=$E$1)*(100000-ROW(m!C:C)),ROWS($C$4:C156)))+0)))</f>
        <v/>
      </c>
      <c r="D156" s="51" t="str">
        <f>IF($E$1="","",IF(COUNTIF(m!$M:$M,$E$1)&lt;ROWS($D$4:D156),"",INDEX(m!$D$1:$D$519,100000-SUMPRODUCT(LARGE((m!$M:$M=$E$1)*(100000-ROW(m!D:D)),ROWS($D$4:D156)))+0)))</f>
        <v/>
      </c>
      <c r="E156" s="30" t="str">
        <f>IF($E$1="","",IF(COUNTIF(m!$M:$M,$E$1)&lt;ROWS($E$4:E156),"",INDEX(m!$J$1:$J$519,100000-SUMPRODUCT(LARGE((m!$M:$M=$E$1)*(100000-ROW(m!J:J)),ROWS($E$4:E156)))+0)))</f>
        <v/>
      </c>
      <c r="F156" s="29" t="str">
        <f>IF($E$1="","",IF(COUNTIF(m!$M:$M,$E$1)&lt;ROWS($F$4:F156),"",INDEX(m!$H$1:$H$519,100000-SUMPRODUCT(LARGE((m!$M:$M=$E$1)*(100000-ROW(m!H:H)),ROWS($F$4:F156)))+0)))</f>
        <v/>
      </c>
      <c r="G156" s="29" t="str">
        <f>IF($E$1="","",IF(COUNTIF(m!$M:$M,$E$1)&lt;ROWS($G$4:G156),"",INDEX(m!$I$1:$I$519,100000-SUMPRODUCT(LARGE((m!$M:$M=$E$1)*(100000-ROW(m!I:I)),ROWS($G$4:G156)))+0)))</f>
        <v/>
      </c>
      <c r="H156" s="31" t="str">
        <f>IF($E$1="","",IF(COUNTIF(m!$M:$M,$E$1)&lt;ROWS($H$4:H156),"",INDEX(m!$L$1:$L$519,100000-SUMPRODUCT(LARGE((m!$M:$M=$E$1)*(100000-ROW(m!L:L)),ROWS($H$4:H156)))+0)))</f>
        <v/>
      </c>
      <c r="I156" s="51" t="str">
        <f>IF($E$1="","",IF(COUNTIF(m!$M:$M,$E$1)&lt;ROWS($H$4:I156),"",INDEX(m!$N$1:$N$519,100000-SUMPRODUCT(LARGE((m!$M:$M=$E$1)*(100000-ROW(m!N:N)),ROWS($H$4:I156)))+0)))</f>
        <v/>
      </c>
    </row>
    <row r="157" spans="1:9" x14ac:dyDescent="0.75">
      <c r="A157" s="23" t="str">
        <f t="shared" si="2"/>
        <v/>
      </c>
      <c r="B157" s="28" t="str">
        <f>IF($E$1="","",IF(COUNTIF(m!M:M,$E$1)&lt;ROWS($B$4:B157),"",INDEX(m!$B$1:$B$519,100000-SUMPRODUCT(LARGE((m!M:M=$E$1)*(100000-ROW(m!B:B)),ROWS($B$4:B157)))+0)))</f>
        <v/>
      </c>
      <c r="C157" s="30" t="str">
        <f>IF($E$1="","",IF(COUNTIF(m!M:M,$E$1)&lt;ROWS($C$4:C157),"",INDEX(m!$C$1:$C$519,100000-SUMPRODUCT(LARGE((m!M:M=$E$1)*(100000-ROW(m!C:C)),ROWS($C$4:C157)))+0)))</f>
        <v/>
      </c>
      <c r="D157" s="51" t="str">
        <f>IF($E$1="","",IF(COUNTIF(m!$M:$M,$E$1)&lt;ROWS($D$4:D157),"",INDEX(m!$D$1:$D$519,100000-SUMPRODUCT(LARGE((m!$M:$M=$E$1)*(100000-ROW(m!D:D)),ROWS($D$4:D157)))+0)))</f>
        <v/>
      </c>
      <c r="E157" s="30" t="str">
        <f>IF($E$1="","",IF(COUNTIF(m!$M:$M,$E$1)&lt;ROWS($E$4:E157),"",INDEX(m!$J$1:$J$519,100000-SUMPRODUCT(LARGE((m!$M:$M=$E$1)*(100000-ROW(m!J:J)),ROWS($E$4:E157)))+0)))</f>
        <v/>
      </c>
      <c r="F157" s="29" t="str">
        <f>IF($E$1="","",IF(COUNTIF(m!$M:$M,$E$1)&lt;ROWS($F$4:F157),"",INDEX(m!$H$1:$H$519,100000-SUMPRODUCT(LARGE((m!$M:$M=$E$1)*(100000-ROW(m!H:H)),ROWS($F$4:F157)))+0)))</f>
        <v/>
      </c>
      <c r="G157" s="29" t="str">
        <f>IF($E$1="","",IF(COUNTIF(m!$M:$M,$E$1)&lt;ROWS($G$4:G157),"",INDEX(m!$I$1:$I$519,100000-SUMPRODUCT(LARGE((m!$M:$M=$E$1)*(100000-ROW(m!I:I)),ROWS($G$4:G157)))+0)))</f>
        <v/>
      </c>
      <c r="H157" s="31" t="str">
        <f>IF($E$1="","",IF(COUNTIF(m!$M:$M,$E$1)&lt;ROWS($H$4:H157),"",INDEX(m!$L$1:$L$519,100000-SUMPRODUCT(LARGE((m!$M:$M=$E$1)*(100000-ROW(m!L:L)),ROWS($H$4:H157)))+0)))</f>
        <v/>
      </c>
      <c r="I157" s="51" t="str">
        <f>IF($E$1="","",IF(COUNTIF(m!$M:$M,$E$1)&lt;ROWS($H$4:I157),"",INDEX(m!$N$1:$N$519,100000-SUMPRODUCT(LARGE((m!$M:$M=$E$1)*(100000-ROW(m!N:N)),ROWS($H$4:I157)))+0)))</f>
        <v/>
      </c>
    </row>
    <row r="158" spans="1:9" x14ac:dyDescent="0.75">
      <c r="A158" s="23" t="str">
        <f t="shared" si="2"/>
        <v/>
      </c>
      <c r="B158" s="28" t="str">
        <f>IF($E$1="","",IF(COUNTIF(m!M:M,$E$1)&lt;ROWS($B$4:B158),"",INDEX(m!$B$1:$B$519,100000-SUMPRODUCT(LARGE((m!M:M=$E$1)*(100000-ROW(m!B:B)),ROWS($B$4:B158)))+0)))</f>
        <v/>
      </c>
      <c r="C158" s="30" t="str">
        <f>IF($E$1="","",IF(COUNTIF(m!M:M,$E$1)&lt;ROWS($C$4:C158),"",INDEX(m!$C$1:$C$519,100000-SUMPRODUCT(LARGE((m!M:M=$E$1)*(100000-ROW(m!C:C)),ROWS($C$4:C158)))+0)))</f>
        <v/>
      </c>
      <c r="D158" s="51" t="str">
        <f>IF($E$1="","",IF(COUNTIF(m!$M:$M,$E$1)&lt;ROWS($D$4:D158),"",INDEX(m!$D$1:$D$519,100000-SUMPRODUCT(LARGE((m!$M:$M=$E$1)*(100000-ROW(m!D:D)),ROWS($D$4:D158)))+0)))</f>
        <v/>
      </c>
      <c r="E158" s="30" t="str">
        <f>IF($E$1="","",IF(COUNTIF(m!$M:$M,$E$1)&lt;ROWS($E$4:E158),"",INDEX(m!$J$1:$J$519,100000-SUMPRODUCT(LARGE((m!$M:$M=$E$1)*(100000-ROW(m!J:J)),ROWS($E$4:E158)))+0)))</f>
        <v/>
      </c>
      <c r="F158" s="29" t="str">
        <f>IF($E$1="","",IF(COUNTIF(m!$M:$M,$E$1)&lt;ROWS($F$4:F158),"",INDEX(m!$H$1:$H$519,100000-SUMPRODUCT(LARGE((m!$M:$M=$E$1)*(100000-ROW(m!H:H)),ROWS($F$4:F158)))+0)))</f>
        <v/>
      </c>
      <c r="G158" s="29" t="str">
        <f>IF($E$1="","",IF(COUNTIF(m!$M:$M,$E$1)&lt;ROWS($G$4:G158),"",INDEX(m!$I$1:$I$519,100000-SUMPRODUCT(LARGE((m!$M:$M=$E$1)*(100000-ROW(m!I:I)),ROWS($G$4:G158)))+0)))</f>
        <v/>
      </c>
      <c r="H158" s="31" t="str">
        <f>IF($E$1="","",IF(COUNTIF(m!$M:$M,$E$1)&lt;ROWS($H$4:H158),"",INDEX(m!$L$1:$L$519,100000-SUMPRODUCT(LARGE((m!$M:$M=$E$1)*(100000-ROW(m!L:L)),ROWS($H$4:H158)))+0)))</f>
        <v/>
      </c>
      <c r="I158" s="51" t="str">
        <f>IF($E$1="","",IF(COUNTIF(m!$M:$M,$E$1)&lt;ROWS($H$4:I158),"",INDEX(m!$N$1:$N$519,100000-SUMPRODUCT(LARGE((m!$M:$M=$E$1)*(100000-ROW(m!N:N)),ROWS($H$4:I158)))+0)))</f>
        <v/>
      </c>
    </row>
    <row r="159" spans="1:9" x14ac:dyDescent="0.75">
      <c r="A159" s="23" t="str">
        <f t="shared" si="2"/>
        <v/>
      </c>
      <c r="B159" s="28" t="str">
        <f>IF($E$1="","",IF(COUNTIF(m!M:M,$E$1)&lt;ROWS($B$4:B159),"",INDEX(m!$B$1:$B$519,100000-SUMPRODUCT(LARGE((m!M:M=$E$1)*(100000-ROW(m!B:B)),ROWS($B$4:B159)))+0)))</f>
        <v/>
      </c>
      <c r="C159" s="30" t="str">
        <f>IF($E$1="","",IF(COUNTIF(m!M:M,$E$1)&lt;ROWS($C$4:C159),"",INDEX(m!$C$1:$C$519,100000-SUMPRODUCT(LARGE((m!M:M=$E$1)*(100000-ROW(m!C:C)),ROWS($C$4:C159)))+0)))</f>
        <v/>
      </c>
      <c r="D159" s="51" t="str">
        <f>IF($E$1="","",IF(COUNTIF(m!$M:$M,$E$1)&lt;ROWS($D$4:D159),"",INDEX(m!$D$1:$D$519,100000-SUMPRODUCT(LARGE((m!$M:$M=$E$1)*(100000-ROW(m!D:D)),ROWS($D$4:D159)))+0)))</f>
        <v/>
      </c>
      <c r="E159" s="30" t="str">
        <f>IF($E$1="","",IF(COUNTIF(m!$M:$M,$E$1)&lt;ROWS($E$4:E159),"",INDEX(m!$J$1:$J$519,100000-SUMPRODUCT(LARGE((m!$M:$M=$E$1)*(100000-ROW(m!J:J)),ROWS($E$4:E159)))+0)))</f>
        <v/>
      </c>
      <c r="F159" s="29" t="str">
        <f>IF($E$1="","",IF(COUNTIF(m!$M:$M,$E$1)&lt;ROWS($F$4:F159),"",INDEX(m!$H$1:$H$519,100000-SUMPRODUCT(LARGE((m!$M:$M=$E$1)*(100000-ROW(m!H:H)),ROWS($F$4:F159)))+0)))</f>
        <v/>
      </c>
      <c r="G159" s="29" t="str">
        <f>IF($E$1="","",IF(COUNTIF(m!$M:$M,$E$1)&lt;ROWS($G$4:G159),"",INDEX(m!$I$1:$I$519,100000-SUMPRODUCT(LARGE((m!$M:$M=$E$1)*(100000-ROW(m!I:I)),ROWS($G$4:G159)))+0)))</f>
        <v/>
      </c>
      <c r="H159" s="31" t="str">
        <f>IF($E$1="","",IF(COUNTIF(m!$M:$M,$E$1)&lt;ROWS($H$4:H159),"",INDEX(m!$L$1:$L$519,100000-SUMPRODUCT(LARGE((m!$M:$M=$E$1)*(100000-ROW(m!L:L)),ROWS($H$4:H159)))+0)))</f>
        <v/>
      </c>
      <c r="I159" s="51" t="str">
        <f>IF($E$1="","",IF(COUNTIF(m!$M:$M,$E$1)&lt;ROWS($H$4:I159),"",INDEX(m!$N$1:$N$519,100000-SUMPRODUCT(LARGE((m!$M:$M=$E$1)*(100000-ROW(m!N:N)),ROWS($H$4:I159)))+0)))</f>
        <v/>
      </c>
    </row>
    <row r="160" spans="1:9" x14ac:dyDescent="0.75">
      <c r="A160" s="23" t="str">
        <f t="shared" si="2"/>
        <v/>
      </c>
      <c r="B160" s="28" t="str">
        <f>IF($E$1="","",IF(COUNTIF(m!M:M,$E$1)&lt;ROWS($B$4:B160),"",INDEX(m!$B$1:$B$519,100000-SUMPRODUCT(LARGE((m!M:M=$E$1)*(100000-ROW(m!B:B)),ROWS($B$4:B160)))+0)))</f>
        <v/>
      </c>
      <c r="C160" s="30" t="str">
        <f>IF($E$1="","",IF(COUNTIF(m!M:M,$E$1)&lt;ROWS($C$4:C160),"",INDEX(m!$C$1:$C$519,100000-SUMPRODUCT(LARGE((m!M:M=$E$1)*(100000-ROW(m!C:C)),ROWS($C$4:C160)))+0)))</f>
        <v/>
      </c>
      <c r="D160" s="51" t="str">
        <f>IF($E$1="","",IF(COUNTIF(m!$M:$M,$E$1)&lt;ROWS($D$4:D160),"",INDEX(m!$D$1:$D$519,100000-SUMPRODUCT(LARGE((m!$M:$M=$E$1)*(100000-ROW(m!D:D)),ROWS($D$4:D160)))+0)))</f>
        <v/>
      </c>
      <c r="E160" s="30" t="str">
        <f>IF($E$1="","",IF(COUNTIF(m!$M:$M,$E$1)&lt;ROWS($E$4:E160),"",INDEX(m!$J$1:$J$519,100000-SUMPRODUCT(LARGE((m!$M:$M=$E$1)*(100000-ROW(m!J:J)),ROWS($E$4:E160)))+0)))</f>
        <v/>
      </c>
      <c r="F160" s="29" t="str">
        <f>IF($E$1="","",IF(COUNTIF(m!$M:$M,$E$1)&lt;ROWS($F$4:F160),"",INDEX(m!$H$1:$H$519,100000-SUMPRODUCT(LARGE((m!$M:$M=$E$1)*(100000-ROW(m!H:H)),ROWS($F$4:F160)))+0)))</f>
        <v/>
      </c>
      <c r="G160" s="29" t="str">
        <f>IF($E$1="","",IF(COUNTIF(m!$M:$M,$E$1)&lt;ROWS($G$4:G160),"",INDEX(m!$I$1:$I$519,100000-SUMPRODUCT(LARGE((m!$M:$M=$E$1)*(100000-ROW(m!I:I)),ROWS($G$4:G160)))+0)))</f>
        <v/>
      </c>
      <c r="H160" s="31" t="str">
        <f>IF($E$1="","",IF(COUNTIF(m!$M:$M,$E$1)&lt;ROWS($H$4:H160),"",INDEX(m!$L$1:$L$519,100000-SUMPRODUCT(LARGE((m!$M:$M=$E$1)*(100000-ROW(m!L:L)),ROWS($H$4:H160)))+0)))</f>
        <v/>
      </c>
      <c r="I160" s="51" t="str">
        <f>IF($E$1="","",IF(COUNTIF(m!$M:$M,$E$1)&lt;ROWS($H$4:I160),"",INDEX(m!$N$1:$N$519,100000-SUMPRODUCT(LARGE((m!$M:$M=$E$1)*(100000-ROW(m!N:N)),ROWS($H$4:I160)))+0)))</f>
        <v/>
      </c>
    </row>
    <row r="161" spans="1:9" x14ac:dyDescent="0.75">
      <c r="A161" s="23" t="str">
        <f t="shared" si="2"/>
        <v/>
      </c>
      <c r="B161" s="28" t="str">
        <f>IF($E$1="","",IF(COUNTIF(m!M:M,$E$1)&lt;ROWS($B$4:B161),"",INDEX(m!$B$1:$B$519,100000-SUMPRODUCT(LARGE((m!M:M=$E$1)*(100000-ROW(m!B:B)),ROWS($B$4:B161)))+0)))</f>
        <v/>
      </c>
      <c r="C161" s="30" t="str">
        <f>IF($E$1="","",IF(COUNTIF(m!M:M,$E$1)&lt;ROWS($C$4:C161),"",INDEX(m!$C$1:$C$519,100000-SUMPRODUCT(LARGE((m!M:M=$E$1)*(100000-ROW(m!C:C)),ROWS($C$4:C161)))+0)))</f>
        <v/>
      </c>
      <c r="D161" s="51" t="str">
        <f>IF($E$1="","",IF(COUNTIF(m!$M:$M,$E$1)&lt;ROWS($D$4:D161),"",INDEX(m!$D$1:$D$519,100000-SUMPRODUCT(LARGE((m!$M:$M=$E$1)*(100000-ROW(m!D:D)),ROWS($D$4:D161)))+0)))</f>
        <v/>
      </c>
      <c r="E161" s="30" t="str">
        <f>IF($E$1="","",IF(COUNTIF(m!$M:$M,$E$1)&lt;ROWS($E$4:E161),"",INDEX(m!$J$1:$J$519,100000-SUMPRODUCT(LARGE((m!$M:$M=$E$1)*(100000-ROW(m!J:J)),ROWS($E$4:E161)))+0)))</f>
        <v/>
      </c>
      <c r="F161" s="29" t="str">
        <f>IF($E$1="","",IF(COUNTIF(m!$M:$M,$E$1)&lt;ROWS($F$4:F161),"",INDEX(m!$H$1:$H$519,100000-SUMPRODUCT(LARGE((m!$M:$M=$E$1)*(100000-ROW(m!H:H)),ROWS($F$4:F161)))+0)))</f>
        <v/>
      </c>
      <c r="G161" s="29" t="str">
        <f>IF($E$1="","",IF(COUNTIF(m!$M:$M,$E$1)&lt;ROWS($G$4:G161),"",INDEX(m!$I$1:$I$519,100000-SUMPRODUCT(LARGE((m!$M:$M=$E$1)*(100000-ROW(m!I:I)),ROWS($G$4:G161)))+0)))</f>
        <v/>
      </c>
      <c r="H161" s="31" t="str">
        <f>IF($E$1="","",IF(COUNTIF(m!$M:$M,$E$1)&lt;ROWS($H$4:H161),"",INDEX(m!$L$1:$L$519,100000-SUMPRODUCT(LARGE((m!$M:$M=$E$1)*(100000-ROW(m!L:L)),ROWS($H$4:H161)))+0)))</f>
        <v/>
      </c>
      <c r="I161" s="51" t="str">
        <f>IF($E$1="","",IF(COUNTIF(m!$M:$M,$E$1)&lt;ROWS($H$4:I161),"",INDEX(m!$N$1:$N$519,100000-SUMPRODUCT(LARGE((m!$M:$M=$E$1)*(100000-ROW(m!N:N)),ROWS($H$4:I161)))+0)))</f>
        <v/>
      </c>
    </row>
    <row r="162" spans="1:9" x14ac:dyDescent="0.75">
      <c r="A162" s="23" t="str">
        <f t="shared" si="2"/>
        <v/>
      </c>
      <c r="B162" s="28" t="str">
        <f>IF($E$1="","",IF(COUNTIF(m!M:M,$E$1)&lt;ROWS($B$4:B162),"",INDEX(m!$B$1:$B$519,100000-SUMPRODUCT(LARGE((m!M:M=$E$1)*(100000-ROW(m!B:B)),ROWS($B$4:B162)))+0)))</f>
        <v/>
      </c>
      <c r="C162" s="30" t="str">
        <f>IF($E$1="","",IF(COUNTIF(m!M:M,$E$1)&lt;ROWS($C$4:C162),"",INDEX(m!$C$1:$C$519,100000-SUMPRODUCT(LARGE((m!M:M=$E$1)*(100000-ROW(m!C:C)),ROWS($C$4:C162)))+0)))</f>
        <v/>
      </c>
      <c r="D162" s="51" t="str">
        <f>IF($E$1="","",IF(COUNTIF(m!$M:$M,$E$1)&lt;ROWS($D$4:D162),"",INDEX(m!$D$1:$D$519,100000-SUMPRODUCT(LARGE((m!$M:$M=$E$1)*(100000-ROW(m!D:D)),ROWS($D$4:D162)))+0)))</f>
        <v/>
      </c>
      <c r="E162" s="30" t="str">
        <f>IF($E$1="","",IF(COUNTIF(m!$M:$M,$E$1)&lt;ROWS($E$4:E162),"",INDEX(m!$J$1:$J$519,100000-SUMPRODUCT(LARGE((m!$M:$M=$E$1)*(100000-ROW(m!J:J)),ROWS($E$4:E162)))+0)))</f>
        <v/>
      </c>
      <c r="F162" s="29" t="str">
        <f>IF($E$1="","",IF(COUNTIF(m!$M:$M,$E$1)&lt;ROWS($F$4:F162),"",INDEX(m!$H$1:$H$519,100000-SUMPRODUCT(LARGE((m!$M:$M=$E$1)*(100000-ROW(m!H:H)),ROWS($F$4:F162)))+0)))</f>
        <v/>
      </c>
      <c r="G162" s="29" t="str">
        <f>IF($E$1="","",IF(COUNTIF(m!$M:$M,$E$1)&lt;ROWS($G$4:G162),"",INDEX(m!$I$1:$I$519,100000-SUMPRODUCT(LARGE((m!$M:$M=$E$1)*(100000-ROW(m!I:I)),ROWS($G$4:G162)))+0)))</f>
        <v/>
      </c>
      <c r="H162" s="31" t="str">
        <f>IF($E$1="","",IF(COUNTIF(m!$M:$M,$E$1)&lt;ROWS($H$4:H162),"",INDEX(m!$L$1:$L$519,100000-SUMPRODUCT(LARGE((m!$M:$M=$E$1)*(100000-ROW(m!L:L)),ROWS($H$4:H162)))+0)))</f>
        <v/>
      </c>
      <c r="I162" s="51" t="str">
        <f>IF($E$1="","",IF(COUNTIF(m!$M:$M,$E$1)&lt;ROWS($H$4:I162),"",INDEX(m!$N$1:$N$519,100000-SUMPRODUCT(LARGE((m!$M:$M=$E$1)*(100000-ROW(m!N:N)),ROWS($H$4:I162)))+0)))</f>
        <v/>
      </c>
    </row>
    <row r="163" spans="1:9" x14ac:dyDescent="0.75">
      <c r="A163" s="23" t="str">
        <f t="shared" si="2"/>
        <v/>
      </c>
      <c r="B163" s="28" t="str">
        <f>IF($E$1="","",IF(COUNTIF(m!M:M,$E$1)&lt;ROWS($B$4:B163),"",INDEX(m!$B$1:$B$519,100000-SUMPRODUCT(LARGE((m!M:M=$E$1)*(100000-ROW(m!B:B)),ROWS($B$4:B163)))+0)))</f>
        <v/>
      </c>
      <c r="C163" s="30" t="str">
        <f>IF($E$1="","",IF(COUNTIF(m!M:M,$E$1)&lt;ROWS($C$4:C163),"",INDEX(m!$C$1:$C$519,100000-SUMPRODUCT(LARGE((m!M:M=$E$1)*(100000-ROW(m!C:C)),ROWS($C$4:C163)))+0)))</f>
        <v/>
      </c>
      <c r="D163" s="51" t="str">
        <f>IF($E$1="","",IF(COUNTIF(m!$M:$M,$E$1)&lt;ROWS($D$4:D163),"",INDEX(m!$D$1:$D$519,100000-SUMPRODUCT(LARGE((m!$M:$M=$E$1)*(100000-ROW(m!D:D)),ROWS($D$4:D163)))+0)))</f>
        <v/>
      </c>
      <c r="E163" s="30" t="str">
        <f>IF($E$1="","",IF(COUNTIF(m!$M:$M,$E$1)&lt;ROWS($E$4:E163),"",INDEX(m!$J$1:$J$519,100000-SUMPRODUCT(LARGE((m!$M:$M=$E$1)*(100000-ROW(m!J:J)),ROWS($E$4:E163)))+0)))</f>
        <v/>
      </c>
      <c r="F163" s="29" t="str">
        <f>IF($E$1="","",IF(COUNTIF(m!$M:$M,$E$1)&lt;ROWS($F$4:F163),"",INDEX(m!$H$1:$H$519,100000-SUMPRODUCT(LARGE((m!$M:$M=$E$1)*(100000-ROW(m!H:H)),ROWS($F$4:F163)))+0)))</f>
        <v/>
      </c>
      <c r="G163" s="29" t="str">
        <f>IF($E$1="","",IF(COUNTIF(m!$M:$M,$E$1)&lt;ROWS($G$4:G163),"",INDEX(m!$I$1:$I$519,100000-SUMPRODUCT(LARGE((m!$M:$M=$E$1)*(100000-ROW(m!I:I)),ROWS($G$4:G163)))+0)))</f>
        <v/>
      </c>
      <c r="H163" s="31" t="str">
        <f>IF($E$1="","",IF(COUNTIF(m!$M:$M,$E$1)&lt;ROWS($H$4:H163),"",INDEX(m!$L$1:$L$519,100000-SUMPRODUCT(LARGE((m!$M:$M=$E$1)*(100000-ROW(m!L:L)),ROWS($H$4:H163)))+0)))</f>
        <v/>
      </c>
      <c r="I163" s="51" t="str">
        <f>IF($E$1="","",IF(COUNTIF(m!$M:$M,$E$1)&lt;ROWS($H$4:I163),"",INDEX(m!$N$1:$N$519,100000-SUMPRODUCT(LARGE((m!$M:$M=$E$1)*(100000-ROW(m!N:N)),ROWS($H$4:I163)))+0)))</f>
        <v/>
      </c>
    </row>
    <row r="164" spans="1:9" x14ac:dyDescent="0.75">
      <c r="A164" s="23" t="str">
        <f t="shared" si="2"/>
        <v/>
      </c>
      <c r="B164" s="28" t="str">
        <f>IF($E$1="","",IF(COUNTIF(m!M:M,$E$1)&lt;ROWS($B$4:B164),"",INDEX(m!$B$1:$B$519,100000-SUMPRODUCT(LARGE((m!M:M=$E$1)*(100000-ROW(m!B:B)),ROWS($B$4:B164)))+0)))</f>
        <v/>
      </c>
      <c r="C164" s="30" t="str">
        <f>IF($E$1="","",IF(COUNTIF(m!M:M,$E$1)&lt;ROWS($C$4:C164),"",INDEX(m!$C$1:$C$519,100000-SUMPRODUCT(LARGE((m!M:M=$E$1)*(100000-ROW(m!C:C)),ROWS($C$4:C164)))+0)))</f>
        <v/>
      </c>
      <c r="D164" s="51" t="str">
        <f>IF($E$1="","",IF(COUNTIF(m!$M:$M,$E$1)&lt;ROWS($D$4:D164),"",INDEX(m!$D$1:$D$519,100000-SUMPRODUCT(LARGE((m!$M:$M=$E$1)*(100000-ROW(m!D:D)),ROWS($D$4:D164)))+0)))</f>
        <v/>
      </c>
      <c r="E164" s="30" t="str">
        <f>IF($E$1="","",IF(COUNTIF(m!$M:$M,$E$1)&lt;ROWS($E$4:E164),"",INDEX(m!$J$1:$J$519,100000-SUMPRODUCT(LARGE((m!$M:$M=$E$1)*(100000-ROW(m!J:J)),ROWS($E$4:E164)))+0)))</f>
        <v/>
      </c>
      <c r="F164" s="29" t="str">
        <f>IF($E$1="","",IF(COUNTIF(m!$M:$M,$E$1)&lt;ROWS($F$4:F164),"",INDEX(m!$H$1:$H$519,100000-SUMPRODUCT(LARGE((m!$M:$M=$E$1)*(100000-ROW(m!H:H)),ROWS($F$4:F164)))+0)))</f>
        <v/>
      </c>
      <c r="G164" s="29" t="str">
        <f>IF($E$1="","",IF(COUNTIF(m!$M:$M,$E$1)&lt;ROWS($G$4:G164),"",INDEX(m!$I$1:$I$519,100000-SUMPRODUCT(LARGE((m!$M:$M=$E$1)*(100000-ROW(m!I:I)),ROWS($G$4:G164)))+0)))</f>
        <v/>
      </c>
      <c r="H164" s="31" t="str">
        <f>IF($E$1="","",IF(COUNTIF(m!$M:$M,$E$1)&lt;ROWS($H$4:H164),"",INDEX(m!$L$1:$L$519,100000-SUMPRODUCT(LARGE((m!$M:$M=$E$1)*(100000-ROW(m!L:L)),ROWS($H$4:H164)))+0)))</f>
        <v/>
      </c>
      <c r="I164" s="51" t="str">
        <f>IF($E$1="","",IF(COUNTIF(m!$M:$M,$E$1)&lt;ROWS($H$4:I164),"",INDEX(m!$N$1:$N$519,100000-SUMPRODUCT(LARGE((m!$M:$M=$E$1)*(100000-ROW(m!N:N)),ROWS($H$4:I164)))+0)))</f>
        <v/>
      </c>
    </row>
    <row r="165" spans="1:9" x14ac:dyDescent="0.75">
      <c r="A165" s="23" t="str">
        <f t="shared" si="2"/>
        <v/>
      </c>
      <c r="B165" s="28" t="str">
        <f>IF($E$1="","",IF(COUNTIF(m!M:M,$E$1)&lt;ROWS($B$4:B165),"",INDEX(m!$B$1:$B$519,100000-SUMPRODUCT(LARGE((m!M:M=$E$1)*(100000-ROW(m!B:B)),ROWS($B$4:B165)))+0)))</f>
        <v/>
      </c>
      <c r="C165" s="30" t="str">
        <f>IF($E$1="","",IF(COUNTIF(m!M:M,$E$1)&lt;ROWS($C$4:C165),"",INDEX(m!$C$1:$C$519,100000-SUMPRODUCT(LARGE((m!M:M=$E$1)*(100000-ROW(m!C:C)),ROWS($C$4:C165)))+0)))</f>
        <v/>
      </c>
      <c r="D165" s="51" t="str">
        <f>IF($E$1="","",IF(COUNTIF(m!$M:$M,$E$1)&lt;ROWS($D$4:D165),"",INDEX(m!$D$1:$D$519,100000-SUMPRODUCT(LARGE((m!$M:$M=$E$1)*(100000-ROW(m!D:D)),ROWS($D$4:D165)))+0)))</f>
        <v/>
      </c>
      <c r="E165" s="30" t="str">
        <f>IF($E$1="","",IF(COUNTIF(m!$M:$M,$E$1)&lt;ROWS($E$4:E165),"",INDEX(m!$J$1:$J$519,100000-SUMPRODUCT(LARGE((m!$M:$M=$E$1)*(100000-ROW(m!J:J)),ROWS($E$4:E165)))+0)))</f>
        <v/>
      </c>
      <c r="F165" s="29" t="str">
        <f>IF($E$1="","",IF(COUNTIF(m!$M:$M,$E$1)&lt;ROWS($F$4:F165),"",INDEX(m!$H$1:$H$519,100000-SUMPRODUCT(LARGE((m!$M:$M=$E$1)*(100000-ROW(m!H:H)),ROWS($F$4:F165)))+0)))</f>
        <v/>
      </c>
      <c r="G165" s="29" t="str">
        <f>IF($E$1="","",IF(COUNTIF(m!$M:$M,$E$1)&lt;ROWS($G$4:G165),"",INDEX(m!$I$1:$I$519,100000-SUMPRODUCT(LARGE((m!$M:$M=$E$1)*(100000-ROW(m!I:I)),ROWS($G$4:G165)))+0)))</f>
        <v/>
      </c>
      <c r="H165" s="31" t="str">
        <f>IF($E$1="","",IF(COUNTIF(m!$M:$M,$E$1)&lt;ROWS($H$4:H165),"",INDEX(m!$L$1:$L$519,100000-SUMPRODUCT(LARGE((m!$M:$M=$E$1)*(100000-ROW(m!L:L)),ROWS($H$4:H165)))+0)))</f>
        <v/>
      </c>
      <c r="I165" s="51" t="str">
        <f>IF($E$1="","",IF(COUNTIF(m!$M:$M,$E$1)&lt;ROWS($H$4:I165),"",INDEX(m!$N$1:$N$519,100000-SUMPRODUCT(LARGE((m!$M:$M=$E$1)*(100000-ROW(m!N:N)),ROWS($H$4:I165)))+0)))</f>
        <v/>
      </c>
    </row>
    <row r="166" spans="1:9" x14ac:dyDescent="0.75">
      <c r="A166" s="23" t="str">
        <f t="shared" si="2"/>
        <v/>
      </c>
      <c r="B166" s="28" t="str">
        <f>IF($E$1="","",IF(COUNTIF(m!M:M,$E$1)&lt;ROWS($B$4:B166),"",INDEX(m!$B$1:$B$519,100000-SUMPRODUCT(LARGE((m!M:M=$E$1)*(100000-ROW(m!B:B)),ROWS($B$4:B166)))+0)))</f>
        <v/>
      </c>
      <c r="C166" s="30" t="str">
        <f>IF($E$1="","",IF(COUNTIF(m!M:M,$E$1)&lt;ROWS($C$4:C166),"",INDEX(m!$C$1:$C$519,100000-SUMPRODUCT(LARGE((m!M:M=$E$1)*(100000-ROW(m!C:C)),ROWS($C$4:C166)))+0)))</f>
        <v/>
      </c>
      <c r="D166" s="51" t="str">
        <f>IF($E$1="","",IF(COUNTIF(m!$M:$M,$E$1)&lt;ROWS($D$4:D166),"",INDEX(m!$D$1:$D$519,100000-SUMPRODUCT(LARGE((m!$M:$M=$E$1)*(100000-ROW(m!D:D)),ROWS($D$4:D166)))+0)))</f>
        <v/>
      </c>
      <c r="E166" s="30" t="str">
        <f>IF($E$1="","",IF(COUNTIF(m!$M:$M,$E$1)&lt;ROWS($E$4:E166),"",INDEX(m!$J$1:$J$519,100000-SUMPRODUCT(LARGE((m!$M:$M=$E$1)*(100000-ROW(m!J:J)),ROWS($E$4:E166)))+0)))</f>
        <v/>
      </c>
      <c r="F166" s="29" t="str">
        <f>IF($E$1="","",IF(COUNTIF(m!$M:$M,$E$1)&lt;ROWS($F$4:F166),"",INDEX(m!$H$1:$H$519,100000-SUMPRODUCT(LARGE((m!$M:$M=$E$1)*(100000-ROW(m!H:H)),ROWS($F$4:F166)))+0)))</f>
        <v/>
      </c>
      <c r="G166" s="29" t="str">
        <f>IF($E$1="","",IF(COUNTIF(m!$M:$M,$E$1)&lt;ROWS($G$4:G166),"",INDEX(m!$I$1:$I$519,100000-SUMPRODUCT(LARGE((m!$M:$M=$E$1)*(100000-ROW(m!I:I)),ROWS($G$4:G166)))+0)))</f>
        <v/>
      </c>
      <c r="H166" s="31" t="str">
        <f>IF($E$1="","",IF(COUNTIF(m!$M:$M,$E$1)&lt;ROWS($H$4:H166),"",INDEX(m!$L$1:$L$519,100000-SUMPRODUCT(LARGE((m!$M:$M=$E$1)*(100000-ROW(m!L:L)),ROWS($H$4:H166)))+0)))</f>
        <v/>
      </c>
      <c r="I166" s="51" t="str">
        <f>IF($E$1="","",IF(COUNTIF(m!$M:$M,$E$1)&lt;ROWS($H$4:I166),"",INDEX(m!$N$1:$N$519,100000-SUMPRODUCT(LARGE((m!$M:$M=$E$1)*(100000-ROW(m!N:N)),ROWS($H$4:I166)))+0)))</f>
        <v/>
      </c>
    </row>
    <row r="167" spans="1:9" x14ac:dyDescent="0.75">
      <c r="A167" s="23" t="str">
        <f t="shared" si="2"/>
        <v/>
      </c>
      <c r="B167" s="28" t="str">
        <f>IF($E$1="","",IF(COUNTIF(m!M:M,$E$1)&lt;ROWS($B$4:B167),"",INDEX(m!$B$1:$B$519,100000-SUMPRODUCT(LARGE((m!M:M=$E$1)*(100000-ROW(m!B:B)),ROWS($B$4:B167)))+0)))</f>
        <v/>
      </c>
      <c r="C167" s="30" t="str">
        <f>IF($E$1="","",IF(COUNTIF(m!M:M,$E$1)&lt;ROWS($C$4:C167),"",INDEX(m!$C$1:$C$519,100000-SUMPRODUCT(LARGE((m!M:M=$E$1)*(100000-ROW(m!C:C)),ROWS($C$4:C167)))+0)))</f>
        <v/>
      </c>
      <c r="D167" s="51" t="str">
        <f>IF($E$1="","",IF(COUNTIF(m!$M:$M,$E$1)&lt;ROWS($D$4:D167),"",INDEX(m!$D$1:$D$519,100000-SUMPRODUCT(LARGE((m!$M:$M=$E$1)*(100000-ROW(m!D:D)),ROWS($D$4:D167)))+0)))</f>
        <v/>
      </c>
      <c r="E167" s="30" t="str">
        <f>IF($E$1="","",IF(COUNTIF(m!$M:$M,$E$1)&lt;ROWS($E$4:E167),"",INDEX(m!$J$1:$J$519,100000-SUMPRODUCT(LARGE((m!$M:$M=$E$1)*(100000-ROW(m!J:J)),ROWS($E$4:E167)))+0)))</f>
        <v/>
      </c>
      <c r="F167" s="29" t="str">
        <f>IF($E$1="","",IF(COUNTIF(m!$M:$M,$E$1)&lt;ROWS($F$4:F167),"",INDEX(m!$H$1:$H$519,100000-SUMPRODUCT(LARGE((m!$M:$M=$E$1)*(100000-ROW(m!H:H)),ROWS($F$4:F167)))+0)))</f>
        <v/>
      </c>
      <c r="G167" s="29" t="str">
        <f>IF($E$1="","",IF(COUNTIF(m!$M:$M,$E$1)&lt;ROWS($G$4:G167),"",INDEX(m!$I$1:$I$519,100000-SUMPRODUCT(LARGE((m!$M:$M=$E$1)*(100000-ROW(m!I:I)),ROWS($G$4:G167)))+0)))</f>
        <v/>
      </c>
      <c r="H167" s="31" t="str">
        <f>IF($E$1="","",IF(COUNTIF(m!$M:$M,$E$1)&lt;ROWS($H$4:H167),"",INDEX(m!$L$1:$L$519,100000-SUMPRODUCT(LARGE((m!$M:$M=$E$1)*(100000-ROW(m!L:L)),ROWS($H$4:H167)))+0)))</f>
        <v/>
      </c>
      <c r="I167" s="51" t="str">
        <f>IF($E$1="","",IF(COUNTIF(m!$M:$M,$E$1)&lt;ROWS($H$4:I167),"",INDEX(m!$N$1:$N$519,100000-SUMPRODUCT(LARGE((m!$M:$M=$E$1)*(100000-ROW(m!N:N)),ROWS($H$4:I167)))+0)))</f>
        <v/>
      </c>
    </row>
    <row r="168" spans="1:9" x14ac:dyDescent="0.75">
      <c r="A168" s="23" t="str">
        <f t="shared" si="2"/>
        <v/>
      </c>
      <c r="B168" s="28" t="str">
        <f>IF($E$1="","",IF(COUNTIF(m!M:M,$E$1)&lt;ROWS($B$4:B168),"",INDEX(m!$B$1:$B$519,100000-SUMPRODUCT(LARGE((m!M:M=$E$1)*(100000-ROW(m!B:B)),ROWS($B$4:B168)))+0)))</f>
        <v/>
      </c>
      <c r="C168" s="30" t="str">
        <f>IF($E$1="","",IF(COUNTIF(m!M:M,$E$1)&lt;ROWS($C$4:C168),"",INDEX(m!$C$1:$C$519,100000-SUMPRODUCT(LARGE((m!M:M=$E$1)*(100000-ROW(m!C:C)),ROWS($C$4:C168)))+0)))</f>
        <v/>
      </c>
      <c r="D168" s="51" t="str">
        <f>IF($E$1="","",IF(COUNTIF(m!$M:$M,$E$1)&lt;ROWS($D$4:D168),"",INDEX(m!$D$1:$D$519,100000-SUMPRODUCT(LARGE((m!$M:$M=$E$1)*(100000-ROW(m!D:D)),ROWS($D$4:D168)))+0)))</f>
        <v/>
      </c>
      <c r="E168" s="30" t="str">
        <f>IF($E$1="","",IF(COUNTIF(m!$M:$M,$E$1)&lt;ROWS($E$4:E168),"",INDEX(m!$J$1:$J$519,100000-SUMPRODUCT(LARGE((m!$M:$M=$E$1)*(100000-ROW(m!J:J)),ROWS($E$4:E168)))+0)))</f>
        <v/>
      </c>
      <c r="F168" s="29" t="str">
        <f>IF($E$1="","",IF(COUNTIF(m!$M:$M,$E$1)&lt;ROWS($F$4:F168),"",INDEX(m!$H$1:$H$519,100000-SUMPRODUCT(LARGE((m!$M:$M=$E$1)*(100000-ROW(m!H:H)),ROWS($F$4:F168)))+0)))</f>
        <v/>
      </c>
      <c r="G168" s="29" t="str">
        <f>IF($E$1="","",IF(COUNTIF(m!$M:$M,$E$1)&lt;ROWS($G$4:G168),"",INDEX(m!$I$1:$I$519,100000-SUMPRODUCT(LARGE((m!$M:$M=$E$1)*(100000-ROW(m!I:I)),ROWS($G$4:G168)))+0)))</f>
        <v/>
      </c>
      <c r="H168" s="31" t="str">
        <f>IF($E$1="","",IF(COUNTIF(m!$M:$M,$E$1)&lt;ROWS($H$4:H168),"",INDEX(m!$L$1:$L$519,100000-SUMPRODUCT(LARGE((m!$M:$M=$E$1)*(100000-ROW(m!L:L)),ROWS($H$4:H168)))+0)))</f>
        <v/>
      </c>
      <c r="I168" s="51" t="str">
        <f>IF($E$1="","",IF(COUNTIF(m!$M:$M,$E$1)&lt;ROWS($H$4:I168),"",INDEX(m!$N$1:$N$519,100000-SUMPRODUCT(LARGE((m!$M:$M=$E$1)*(100000-ROW(m!N:N)),ROWS($H$4:I168)))+0)))</f>
        <v/>
      </c>
    </row>
    <row r="169" spans="1:9" x14ac:dyDescent="0.75">
      <c r="A169" s="23" t="str">
        <f t="shared" si="2"/>
        <v/>
      </c>
      <c r="B169" s="28" t="str">
        <f>IF($E$1="","",IF(COUNTIF(m!M:M,$E$1)&lt;ROWS($B$4:B169),"",INDEX(m!$B$1:$B$519,100000-SUMPRODUCT(LARGE((m!M:M=$E$1)*(100000-ROW(m!B:B)),ROWS($B$4:B169)))+0)))</f>
        <v/>
      </c>
      <c r="C169" s="30" t="str">
        <f>IF($E$1="","",IF(COUNTIF(m!M:M,$E$1)&lt;ROWS($C$4:C169),"",INDEX(m!$C$1:$C$519,100000-SUMPRODUCT(LARGE((m!M:M=$E$1)*(100000-ROW(m!C:C)),ROWS($C$4:C169)))+0)))</f>
        <v/>
      </c>
      <c r="D169" s="51" t="str">
        <f>IF($E$1="","",IF(COUNTIF(m!$M:$M,$E$1)&lt;ROWS($D$4:D169),"",INDEX(m!$D$1:$D$519,100000-SUMPRODUCT(LARGE((m!$M:$M=$E$1)*(100000-ROW(m!D:D)),ROWS($D$4:D169)))+0)))</f>
        <v/>
      </c>
      <c r="E169" s="30" t="str">
        <f>IF($E$1="","",IF(COUNTIF(m!$M:$M,$E$1)&lt;ROWS($E$4:E169),"",INDEX(m!$J$1:$J$519,100000-SUMPRODUCT(LARGE((m!$M:$M=$E$1)*(100000-ROW(m!J:J)),ROWS($E$4:E169)))+0)))</f>
        <v/>
      </c>
      <c r="F169" s="29" t="str">
        <f>IF($E$1="","",IF(COUNTIF(m!$M:$M,$E$1)&lt;ROWS($F$4:F169),"",INDEX(m!$H$1:$H$519,100000-SUMPRODUCT(LARGE((m!$M:$M=$E$1)*(100000-ROW(m!H:H)),ROWS($F$4:F169)))+0)))</f>
        <v/>
      </c>
      <c r="G169" s="29" t="str">
        <f>IF($E$1="","",IF(COUNTIF(m!$M:$M,$E$1)&lt;ROWS($G$4:G169),"",INDEX(m!$I$1:$I$519,100000-SUMPRODUCT(LARGE((m!$M:$M=$E$1)*(100000-ROW(m!I:I)),ROWS($G$4:G169)))+0)))</f>
        <v/>
      </c>
      <c r="H169" s="31" t="str">
        <f>IF($E$1="","",IF(COUNTIF(m!$M:$M,$E$1)&lt;ROWS($H$4:H169),"",INDEX(m!$L$1:$L$519,100000-SUMPRODUCT(LARGE((m!$M:$M=$E$1)*(100000-ROW(m!L:L)),ROWS($H$4:H169)))+0)))</f>
        <v/>
      </c>
      <c r="I169" s="51" t="str">
        <f>IF($E$1="","",IF(COUNTIF(m!$M:$M,$E$1)&lt;ROWS($H$4:I169),"",INDEX(m!$N$1:$N$519,100000-SUMPRODUCT(LARGE((m!$M:$M=$E$1)*(100000-ROW(m!N:N)),ROWS($H$4:I169)))+0)))</f>
        <v/>
      </c>
    </row>
    <row r="170" spans="1:9" x14ac:dyDescent="0.75">
      <c r="A170" s="23" t="str">
        <f t="shared" si="2"/>
        <v/>
      </c>
      <c r="B170" s="28" t="str">
        <f>IF($E$1="","",IF(COUNTIF(m!M:M,$E$1)&lt;ROWS($B$4:B170),"",INDEX(m!$B$1:$B$519,100000-SUMPRODUCT(LARGE((m!M:M=$E$1)*(100000-ROW(m!B:B)),ROWS($B$4:B170)))+0)))</f>
        <v/>
      </c>
      <c r="C170" s="30" t="str">
        <f>IF($E$1="","",IF(COUNTIF(m!M:M,$E$1)&lt;ROWS($C$4:C170),"",INDEX(m!$C$1:$C$519,100000-SUMPRODUCT(LARGE((m!M:M=$E$1)*(100000-ROW(m!C:C)),ROWS($C$4:C170)))+0)))</f>
        <v/>
      </c>
      <c r="D170" s="51" t="str">
        <f>IF($E$1="","",IF(COUNTIF(m!$M:$M,$E$1)&lt;ROWS($D$4:D170),"",INDEX(m!$D$1:$D$519,100000-SUMPRODUCT(LARGE((m!$M:$M=$E$1)*(100000-ROW(m!D:D)),ROWS($D$4:D170)))+0)))</f>
        <v/>
      </c>
      <c r="E170" s="30" t="str">
        <f>IF($E$1="","",IF(COUNTIF(m!$M:$M,$E$1)&lt;ROWS($E$4:E170),"",INDEX(m!$J$1:$J$519,100000-SUMPRODUCT(LARGE((m!$M:$M=$E$1)*(100000-ROW(m!J:J)),ROWS($E$4:E170)))+0)))</f>
        <v/>
      </c>
      <c r="F170" s="29" t="str">
        <f>IF($E$1="","",IF(COUNTIF(m!$M:$M,$E$1)&lt;ROWS($F$4:F170),"",INDEX(m!$H$1:$H$519,100000-SUMPRODUCT(LARGE((m!$M:$M=$E$1)*(100000-ROW(m!H:H)),ROWS($F$4:F170)))+0)))</f>
        <v/>
      </c>
      <c r="G170" s="29" t="str">
        <f>IF($E$1="","",IF(COUNTIF(m!$M:$M,$E$1)&lt;ROWS($G$4:G170),"",INDEX(m!$I$1:$I$519,100000-SUMPRODUCT(LARGE((m!$M:$M=$E$1)*(100000-ROW(m!I:I)),ROWS($G$4:G170)))+0)))</f>
        <v/>
      </c>
      <c r="H170" s="31" t="str">
        <f>IF($E$1="","",IF(COUNTIF(m!$M:$M,$E$1)&lt;ROWS($H$4:H170),"",INDEX(m!$L$1:$L$519,100000-SUMPRODUCT(LARGE((m!$M:$M=$E$1)*(100000-ROW(m!L:L)),ROWS($H$4:H170)))+0)))</f>
        <v/>
      </c>
      <c r="I170" s="51" t="str">
        <f>IF($E$1="","",IF(COUNTIF(m!$M:$M,$E$1)&lt;ROWS($H$4:I170),"",INDEX(m!$N$1:$N$519,100000-SUMPRODUCT(LARGE((m!$M:$M=$E$1)*(100000-ROW(m!N:N)),ROWS($H$4:I170)))+0)))</f>
        <v/>
      </c>
    </row>
    <row r="171" spans="1:9" x14ac:dyDescent="0.75">
      <c r="A171" s="23" t="str">
        <f t="shared" si="2"/>
        <v/>
      </c>
      <c r="B171" s="28" t="str">
        <f>IF($E$1="","",IF(COUNTIF(m!M:M,$E$1)&lt;ROWS($B$4:B171),"",INDEX(m!$B$1:$B$519,100000-SUMPRODUCT(LARGE((m!M:M=$E$1)*(100000-ROW(m!B:B)),ROWS($B$4:B171)))+0)))</f>
        <v/>
      </c>
      <c r="C171" s="30" t="str">
        <f>IF($E$1="","",IF(COUNTIF(m!M:M,$E$1)&lt;ROWS($C$4:C171),"",INDEX(m!$C$1:$C$519,100000-SUMPRODUCT(LARGE((m!M:M=$E$1)*(100000-ROW(m!C:C)),ROWS($C$4:C171)))+0)))</f>
        <v/>
      </c>
      <c r="D171" s="51" t="str">
        <f>IF($E$1="","",IF(COUNTIF(m!$M:$M,$E$1)&lt;ROWS($D$4:D171),"",INDEX(m!$D$1:$D$519,100000-SUMPRODUCT(LARGE((m!$M:$M=$E$1)*(100000-ROW(m!D:D)),ROWS($D$4:D171)))+0)))</f>
        <v/>
      </c>
      <c r="E171" s="30" t="str">
        <f>IF($E$1="","",IF(COUNTIF(m!$M:$M,$E$1)&lt;ROWS($E$4:E171),"",INDEX(m!$J$1:$J$519,100000-SUMPRODUCT(LARGE((m!$M:$M=$E$1)*(100000-ROW(m!J:J)),ROWS($E$4:E171)))+0)))</f>
        <v/>
      </c>
      <c r="F171" s="29" t="str">
        <f>IF($E$1="","",IF(COUNTIF(m!$M:$M,$E$1)&lt;ROWS($F$4:F171),"",INDEX(m!$H$1:$H$519,100000-SUMPRODUCT(LARGE((m!$M:$M=$E$1)*(100000-ROW(m!H:H)),ROWS($F$4:F171)))+0)))</f>
        <v/>
      </c>
      <c r="G171" s="29" t="str">
        <f>IF($E$1="","",IF(COUNTIF(m!$M:$M,$E$1)&lt;ROWS($G$4:G171),"",INDEX(m!$I$1:$I$519,100000-SUMPRODUCT(LARGE((m!$M:$M=$E$1)*(100000-ROW(m!I:I)),ROWS($G$4:G171)))+0)))</f>
        <v/>
      </c>
      <c r="H171" s="31" t="str">
        <f>IF($E$1="","",IF(COUNTIF(m!$M:$M,$E$1)&lt;ROWS($H$4:H171),"",INDEX(m!$L$1:$L$519,100000-SUMPRODUCT(LARGE((m!$M:$M=$E$1)*(100000-ROW(m!L:L)),ROWS($H$4:H171)))+0)))</f>
        <v/>
      </c>
      <c r="I171" s="51" t="str">
        <f>IF($E$1="","",IF(COUNTIF(m!$M:$M,$E$1)&lt;ROWS($H$4:I171),"",INDEX(m!$N$1:$N$519,100000-SUMPRODUCT(LARGE((m!$M:$M=$E$1)*(100000-ROW(m!N:N)),ROWS($H$4:I171)))+0)))</f>
        <v/>
      </c>
    </row>
    <row r="172" spans="1:9" x14ac:dyDescent="0.75">
      <c r="A172" s="23" t="str">
        <f t="shared" si="2"/>
        <v/>
      </c>
      <c r="B172" s="28" t="str">
        <f>IF($E$1="","",IF(COUNTIF(m!M:M,$E$1)&lt;ROWS($B$4:B172),"",INDEX(m!$B$1:$B$519,100000-SUMPRODUCT(LARGE((m!M:M=$E$1)*(100000-ROW(m!B:B)),ROWS($B$4:B172)))+0)))</f>
        <v/>
      </c>
      <c r="C172" s="30" t="str">
        <f>IF($E$1="","",IF(COUNTIF(m!M:M,$E$1)&lt;ROWS($C$4:C172),"",INDEX(m!$C$1:$C$519,100000-SUMPRODUCT(LARGE((m!M:M=$E$1)*(100000-ROW(m!C:C)),ROWS($C$4:C172)))+0)))</f>
        <v/>
      </c>
      <c r="D172" s="51" t="str">
        <f>IF($E$1="","",IF(COUNTIF(m!$M:$M,$E$1)&lt;ROWS($D$4:D172),"",INDEX(m!$D$1:$D$519,100000-SUMPRODUCT(LARGE((m!$M:$M=$E$1)*(100000-ROW(m!D:D)),ROWS($D$4:D172)))+0)))</f>
        <v/>
      </c>
      <c r="E172" s="30" t="str">
        <f>IF($E$1="","",IF(COUNTIF(m!$M:$M,$E$1)&lt;ROWS($E$4:E172),"",INDEX(m!$J$1:$J$519,100000-SUMPRODUCT(LARGE((m!$M:$M=$E$1)*(100000-ROW(m!J:J)),ROWS($E$4:E172)))+0)))</f>
        <v/>
      </c>
      <c r="F172" s="29" t="str">
        <f>IF($E$1="","",IF(COUNTIF(m!$M:$M,$E$1)&lt;ROWS($F$4:F172),"",INDEX(m!$H$1:$H$519,100000-SUMPRODUCT(LARGE((m!$M:$M=$E$1)*(100000-ROW(m!H:H)),ROWS($F$4:F172)))+0)))</f>
        <v/>
      </c>
      <c r="G172" s="29" t="str">
        <f>IF($E$1="","",IF(COUNTIF(m!$M:$M,$E$1)&lt;ROWS($G$4:G172),"",INDEX(m!$I$1:$I$519,100000-SUMPRODUCT(LARGE((m!$M:$M=$E$1)*(100000-ROW(m!I:I)),ROWS($G$4:G172)))+0)))</f>
        <v/>
      </c>
      <c r="H172" s="31" t="str">
        <f>IF($E$1="","",IF(COUNTIF(m!$M:$M,$E$1)&lt;ROWS($H$4:H172),"",INDEX(m!$L$1:$L$519,100000-SUMPRODUCT(LARGE((m!$M:$M=$E$1)*(100000-ROW(m!L:L)),ROWS($H$4:H172)))+0)))</f>
        <v/>
      </c>
      <c r="I172" s="51" t="str">
        <f>IF($E$1="","",IF(COUNTIF(m!$M:$M,$E$1)&lt;ROWS($H$4:I172),"",INDEX(m!$N$1:$N$519,100000-SUMPRODUCT(LARGE((m!$M:$M=$E$1)*(100000-ROW(m!N:N)),ROWS($H$4:I172)))+0)))</f>
        <v/>
      </c>
    </row>
    <row r="173" spans="1:9" x14ac:dyDescent="0.75">
      <c r="A173" s="23" t="str">
        <f t="shared" si="2"/>
        <v/>
      </c>
      <c r="B173" s="28" t="str">
        <f>IF($E$1="","",IF(COUNTIF(m!M:M,$E$1)&lt;ROWS($B$4:B173),"",INDEX(m!$B$1:$B$519,100000-SUMPRODUCT(LARGE((m!M:M=$E$1)*(100000-ROW(m!B:B)),ROWS($B$4:B173)))+0)))</f>
        <v/>
      </c>
      <c r="C173" s="30" t="str">
        <f>IF($E$1="","",IF(COUNTIF(m!M:M,$E$1)&lt;ROWS($C$4:C173),"",INDEX(m!$C$1:$C$519,100000-SUMPRODUCT(LARGE((m!M:M=$E$1)*(100000-ROW(m!C:C)),ROWS($C$4:C173)))+0)))</f>
        <v/>
      </c>
      <c r="D173" s="51" t="str">
        <f>IF($E$1="","",IF(COUNTIF(m!$M:$M,$E$1)&lt;ROWS($D$4:D173),"",INDEX(m!$D$1:$D$519,100000-SUMPRODUCT(LARGE((m!$M:$M=$E$1)*(100000-ROW(m!D:D)),ROWS($D$4:D173)))+0)))</f>
        <v/>
      </c>
      <c r="E173" s="30" t="str">
        <f>IF($E$1="","",IF(COUNTIF(m!$M:$M,$E$1)&lt;ROWS($E$4:E173),"",INDEX(m!$J$1:$J$519,100000-SUMPRODUCT(LARGE((m!$M:$M=$E$1)*(100000-ROW(m!J:J)),ROWS($E$4:E173)))+0)))</f>
        <v/>
      </c>
      <c r="F173" s="29" t="str">
        <f>IF($E$1="","",IF(COUNTIF(m!$M:$M,$E$1)&lt;ROWS($F$4:F173),"",INDEX(m!$H$1:$H$519,100000-SUMPRODUCT(LARGE((m!$M:$M=$E$1)*(100000-ROW(m!H:H)),ROWS($F$4:F173)))+0)))</f>
        <v/>
      </c>
      <c r="G173" s="29" t="str">
        <f>IF($E$1="","",IF(COUNTIF(m!$M:$M,$E$1)&lt;ROWS($G$4:G173),"",INDEX(m!$I$1:$I$519,100000-SUMPRODUCT(LARGE((m!$M:$M=$E$1)*(100000-ROW(m!I:I)),ROWS($G$4:G173)))+0)))</f>
        <v/>
      </c>
      <c r="H173" s="31" t="str">
        <f>IF($E$1="","",IF(COUNTIF(m!$M:$M,$E$1)&lt;ROWS($H$4:H173),"",INDEX(m!$L$1:$L$519,100000-SUMPRODUCT(LARGE((m!$M:$M=$E$1)*(100000-ROW(m!L:L)),ROWS($H$4:H173)))+0)))</f>
        <v/>
      </c>
      <c r="I173" s="51" t="str">
        <f>IF($E$1="","",IF(COUNTIF(m!$M:$M,$E$1)&lt;ROWS($H$4:I173),"",INDEX(m!$N$1:$N$519,100000-SUMPRODUCT(LARGE((m!$M:$M=$E$1)*(100000-ROW(m!N:N)),ROWS($H$4:I173)))+0)))</f>
        <v/>
      </c>
    </row>
    <row r="174" spans="1:9" x14ac:dyDescent="0.75">
      <c r="A174" s="23" t="str">
        <f t="shared" si="2"/>
        <v/>
      </c>
      <c r="B174" s="28" t="str">
        <f>IF($E$1="","",IF(COUNTIF(m!M:M,$E$1)&lt;ROWS($B$4:B174),"",INDEX(m!$B$1:$B$519,100000-SUMPRODUCT(LARGE((m!M:M=$E$1)*(100000-ROW(m!B:B)),ROWS($B$4:B174)))+0)))</f>
        <v/>
      </c>
      <c r="C174" s="30" t="str">
        <f>IF($E$1="","",IF(COUNTIF(m!M:M,$E$1)&lt;ROWS($C$4:C174),"",INDEX(m!$C$1:$C$519,100000-SUMPRODUCT(LARGE((m!M:M=$E$1)*(100000-ROW(m!C:C)),ROWS($C$4:C174)))+0)))</f>
        <v/>
      </c>
      <c r="D174" s="51" t="str">
        <f>IF($E$1="","",IF(COUNTIF(m!$M:$M,$E$1)&lt;ROWS($D$4:D174),"",INDEX(m!$D$1:$D$519,100000-SUMPRODUCT(LARGE((m!$M:$M=$E$1)*(100000-ROW(m!D:D)),ROWS($D$4:D174)))+0)))</f>
        <v/>
      </c>
      <c r="E174" s="30" t="str">
        <f>IF($E$1="","",IF(COUNTIF(m!$M:$M,$E$1)&lt;ROWS($E$4:E174),"",INDEX(m!$J$1:$J$519,100000-SUMPRODUCT(LARGE((m!$M:$M=$E$1)*(100000-ROW(m!J:J)),ROWS($E$4:E174)))+0)))</f>
        <v/>
      </c>
      <c r="F174" s="29" t="str">
        <f>IF($E$1="","",IF(COUNTIF(m!$M:$M,$E$1)&lt;ROWS($F$4:F174),"",INDEX(m!$H$1:$H$519,100000-SUMPRODUCT(LARGE((m!$M:$M=$E$1)*(100000-ROW(m!H:H)),ROWS($F$4:F174)))+0)))</f>
        <v/>
      </c>
      <c r="G174" s="29" t="str">
        <f>IF($E$1="","",IF(COUNTIF(m!$M:$M,$E$1)&lt;ROWS($G$4:G174),"",INDEX(m!$I$1:$I$519,100000-SUMPRODUCT(LARGE((m!$M:$M=$E$1)*(100000-ROW(m!I:I)),ROWS($G$4:G174)))+0)))</f>
        <v/>
      </c>
      <c r="H174" s="31" t="str">
        <f>IF($E$1="","",IF(COUNTIF(m!$M:$M,$E$1)&lt;ROWS($H$4:H174),"",INDEX(m!$L$1:$L$519,100000-SUMPRODUCT(LARGE((m!$M:$M=$E$1)*(100000-ROW(m!L:L)),ROWS($H$4:H174)))+0)))</f>
        <v/>
      </c>
      <c r="I174" s="51" t="str">
        <f>IF($E$1="","",IF(COUNTIF(m!$M:$M,$E$1)&lt;ROWS($H$4:I174),"",INDEX(m!$N$1:$N$519,100000-SUMPRODUCT(LARGE((m!$M:$M=$E$1)*(100000-ROW(m!N:N)),ROWS($H$4:I174)))+0)))</f>
        <v/>
      </c>
    </row>
    <row r="175" spans="1:9" x14ac:dyDescent="0.75">
      <c r="A175" s="23" t="str">
        <f t="shared" si="2"/>
        <v/>
      </c>
      <c r="B175" s="28" t="str">
        <f>IF($E$1="","",IF(COUNTIF(m!M:M,$E$1)&lt;ROWS($B$4:B175),"",INDEX(m!$B$1:$B$519,100000-SUMPRODUCT(LARGE((m!M:M=$E$1)*(100000-ROW(m!B:B)),ROWS($B$4:B175)))+0)))</f>
        <v/>
      </c>
      <c r="C175" s="30" t="str">
        <f>IF($E$1="","",IF(COUNTIF(m!M:M,$E$1)&lt;ROWS($C$4:C175),"",INDEX(m!$C$1:$C$519,100000-SUMPRODUCT(LARGE((m!M:M=$E$1)*(100000-ROW(m!C:C)),ROWS($C$4:C175)))+0)))</f>
        <v/>
      </c>
      <c r="D175" s="51" t="str">
        <f>IF($E$1="","",IF(COUNTIF(m!$M:$M,$E$1)&lt;ROWS($D$4:D175),"",INDEX(m!$D$1:$D$519,100000-SUMPRODUCT(LARGE((m!$M:$M=$E$1)*(100000-ROW(m!D:D)),ROWS($D$4:D175)))+0)))</f>
        <v/>
      </c>
      <c r="E175" s="30" t="str">
        <f>IF($E$1="","",IF(COUNTIF(m!$M:$M,$E$1)&lt;ROWS($E$4:E175),"",INDEX(m!$J$1:$J$519,100000-SUMPRODUCT(LARGE((m!$M:$M=$E$1)*(100000-ROW(m!J:J)),ROWS($E$4:E175)))+0)))</f>
        <v/>
      </c>
      <c r="F175" s="29" t="str">
        <f>IF($E$1="","",IF(COUNTIF(m!$M:$M,$E$1)&lt;ROWS($F$4:F175),"",INDEX(m!$H$1:$H$519,100000-SUMPRODUCT(LARGE((m!$M:$M=$E$1)*(100000-ROW(m!H:H)),ROWS($F$4:F175)))+0)))</f>
        <v/>
      </c>
      <c r="G175" s="29" t="str">
        <f>IF($E$1="","",IF(COUNTIF(m!$M:$M,$E$1)&lt;ROWS($G$4:G175),"",INDEX(m!$I$1:$I$519,100000-SUMPRODUCT(LARGE((m!$M:$M=$E$1)*(100000-ROW(m!I:I)),ROWS($G$4:G175)))+0)))</f>
        <v/>
      </c>
      <c r="H175" s="31" t="str">
        <f>IF($E$1="","",IF(COUNTIF(m!$M:$M,$E$1)&lt;ROWS($H$4:H175),"",INDEX(m!$L$1:$L$519,100000-SUMPRODUCT(LARGE((m!$M:$M=$E$1)*(100000-ROW(m!L:L)),ROWS($H$4:H175)))+0)))</f>
        <v/>
      </c>
      <c r="I175" s="51" t="str">
        <f>IF($E$1="","",IF(COUNTIF(m!$M:$M,$E$1)&lt;ROWS($H$4:I175),"",INDEX(m!$N$1:$N$519,100000-SUMPRODUCT(LARGE((m!$M:$M=$E$1)*(100000-ROW(m!N:N)),ROWS($H$4:I175)))+0)))</f>
        <v/>
      </c>
    </row>
    <row r="176" spans="1:9" x14ac:dyDescent="0.75">
      <c r="A176" s="23" t="str">
        <f t="shared" si="2"/>
        <v/>
      </c>
      <c r="B176" s="28" t="str">
        <f>IF($E$1="","",IF(COUNTIF(m!M:M,$E$1)&lt;ROWS($B$4:B176),"",INDEX(m!$B$1:$B$519,100000-SUMPRODUCT(LARGE((m!M:M=$E$1)*(100000-ROW(m!B:B)),ROWS($B$4:B176)))+0)))</f>
        <v/>
      </c>
      <c r="C176" s="30" t="str">
        <f>IF($E$1="","",IF(COUNTIF(m!M:M,$E$1)&lt;ROWS($C$4:C176),"",INDEX(m!$C$1:$C$519,100000-SUMPRODUCT(LARGE((m!M:M=$E$1)*(100000-ROW(m!C:C)),ROWS($C$4:C176)))+0)))</f>
        <v/>
      </c>
      <c r="D176" s="51" t="str">
        <f>IF($E$1="","",IF(COUNTIF(m!$M:$M,$E$1)&lt;ROWS($D$4:D176),"",INDEX(m!$D$1:$D$519,100000-SUMPRODUCT(LARGE((m!$M:$M=$E$1)*(100000-ROW(m!D:D)),ROWS($D$4:D176)))+0)))</f>
        <v/>
      </c>
      <c r="E176" s="30" t="str">
        <f>IF($E$1="","",IF(COUNTIF(m!$M:$M,$E$1)&lt;ROWS($E$4:E176),"",INDEX(m!$J$1:$J$519,100000-SUMPRODUCT(LARGE((m!$M:$M=$E$1)*(100000-ROW(m!J:J)),ROWS($E$4:E176)))+0)))</f>
        <v/>
      </c>
      <c r="F176" s="29" t="str">
        <f>IF($E$1="","",IF(COUNTIF(m!$M:$M,$E$1)&lt;ROWS($F$4:F176),"",INDEX(m!$H$1:$H$519,100000-SUMPRODUCT(LARGE((m!$M:$M=$E$1)*(100000-ROW(m!H:H)),ROWS($F$4:F176)))+0)))</f>
        <v/>
      </c>
      <c r="G176" s="29" t="str">
        <f>IF($E$1="","",IF(COUNTIF(m!$M:$M,$E$1)&lt;ROWS($G$4:G176),"",INDEX(m!$I$1:$I$519,100000-SUMPRODUCT(LARGE((m!$M:$M=$E$1)*(100000-ROW(m!I:I)),ROWS($G$4:G176)))+0)))</f>
        <v/>
      </c>
      <c r="H176" s="31" t="str">
        <f>IF($E$1="","",IF(COUNTIF(m!$M:$M,$E$1)&lt;ROWS($H$4:H176),"",INDEX(m!$L$1:$L$519,100000-SUMPRODUCT(LARGE((m!$M:$M=$E$1)*(100000-ROW(m!L:L)),ROWS($H$4:H176)))+0)))</f>
        <v/>
      </c>
      <c r="I176" s="51" t="str">
        <f>IF($E$1="","",IF(COUNTIF(m!$M:$M,$E$1)&lt;ROWS($H$4:I176),"",INDEX(m!$N$1:$N$519,100000-SUMPRODUCT(LARGE((m!$M:$M=$E$1)*(100000-ROW(m!N:N)),ROWS($H$4:I176)))+0)))</f>
        <v/>
      </c>
    </row>
    <row r="177" spans="1:9" x14ac:dyDescent="0.75">
      <c r="A177" s="23" t="str">
        <f t="shared" si="2"/>
        <v/>
      </c>
      <c r="B177" s="28" t="str">
        <f>IF($E$1="","",IF(COUNTIF(m!M:M,$E$1)&lt;ROWS($B$4:B177),"",INDEX(m!$B$1:$B$519,100000-SUMPRODUCT(LARGE((m!M:M=$E$1)*(100000-ROW(m!B:B)),ROWS($B$4:B177)))+0)))</f>
        <v/>
      </c>
      <c r="C177" s="30" t="str">
        <f>IF($E$1="","",IF(COUNTIF(m!M:M,$E$1)&lt;ROWS($C$4:C177),"",INDEX(m!$C$1:$C$519,100000-SUMPRODUCT(LARGE((m!M:M=$E$1)*(100000-ROW(m!C:C)),ROWS($C$4:C177)))+0)))</f>
        <v/>
      </c>
      <c r="D177" s="51" t="str">
        <f>IF($E$1="","",IF(COUNTIF(m!$M:$M,$E$1)&lt;ROWS($D$4:D177),"",INDEX(m!$D$1:$D$519,100000-SUMPRODUCT(LARGE((m!$M:$M=$E$1)*(100000-ROW(m!D:D)),ROWS($D$4:D177)))+0)))</f>
        <v/>
      </c>
      <c r="E177" s="30" t="str">
        <f>IF($E$1="","",IF(COUNTIF(m!$M:$M,$E$1)&lt;ROWS($E$4:E177),"",INDEX(m!$J$1:$J$519,100000-SUMPRODUCT(LARGE((m!$M:$M=$E$1)*(100000-ROW(m!J:J)),ROWS($E$4:E177)))+0)))</f>
        <v/>
      </c>
      <c r="F177" s="29" t="str">
        <f>IF($E$1="","",IF(COUNTIF(m!$M:$M,$E$1)&lt;ROWS($F$4:F177),"",INDEX(m!$H$1:$H$519,100000-SUMPRODUCT(LARGE((m!$M:$M=$E$1)*(100000-ROW(m!H:H)),ROWS($F$4:F177)))+0)))</f>
        <v/>
      </c>
      <c r="G177" s="29" t="str">
        <f>IF($E$1="","",IF(COUNTIF(m!$M:$M,$E$1)&lt;ROWS($G$4:G177),"",INDEX(m!$I$1:$I$519,100000-SUMPRODUCT(LARGE((m!$M:$M=$E$1)*(100000-ROW(m!I:I)),ROWS($G$4:G177)))+0)))</f>
        <v/>
      </c>
      <c r="H177" s="31" t="str">
        <f>IF($E$1="","",IF(COUNTIF(m!$M:$M,$E$1)&lt;ROWS($H$4:H177),"",INDEX(m!$L$1:$L$519,100000-SUMPRODUCT(LARGE((m!$M:$M=$E$1)*(100000-ROW(m!L:L)),ROWS($H$4:H177)))+0)))</f>
        <v/>
      </c>
      <c r="I177" s="51" t="str">
        <f>IF($E$1="","",IF(COUNTIF(m!$M:$M,$E$1)&lt;ROWS($H$4:I177),"",INDEX(m!$N$1:$N$519,100000-SUMPRODUCT(LARGE((m!$M:$M=$E$1)*(100000-ROW(m!N:N)),ROWS($H$4:I177)))+0)))</f>
        <v/>
      </c>
    </row>
    <row r="178" spans="1:9" x14ac:dyDescent="0.75">
      <c r="A178" s="23" t="str">
        <f t="shared" si="2"/>
        <v/>
      </c>
      <c r="B178" s="28" t="str">
        <f>IF($E$1="","",IF(COUNTIF(m!M:M,$E$1)&lt;ROWS($B$4:B178),"",INDEX(m!$B$1:$B$519,100000-SUMPRODUCT(LARGE((m!M:M=$E$1)*(100000-ROW(m!B:B)),ROWS($B$4:B178)))+0)))</f>
        <v/>
      </c>
      <c r="C178" s="30" t="str">
        <f>IF($E$1="","",IF(COUNTIF(m!M:M,$E$1)&lt;ROWS($C$4:C178),"",INDEX(m!$C$1:$C$519,100000-SUMPRODUCT(LARGE((m!M:M=$E$1)*(100000-ROW(m!C:C)),ROWS($C$4:C178)))+0)))</f>
        <v/>
      </c>
      <c r="D178" s="51" t="str">
        <f>IF($E$1="","",IF(COUNTIF(m!$M:$M,$E$1)&lt;ROWS($D$4:D178),"",INDEX(m!$D$1:$D$519,100000-SUMPRODUCT(LARGE((m!$M:$M=$E$1)*(100000-ROW(m!D:D)),ROWS($D$4:D178)))+0)))</f>
        <v/>
      </c>
      <c r="E178" s="30" t="str">
        <f>IF($E$1="","",IF(COUNTIF(m!$M:$M,$E$1)&lt;ROWS($E$4:E178),"",INDEX(m!$J$1:$J$519,100000-SUMPRODUCT(LARGE((m!$M:$M=$E$1)*(100000-ROW(m!J:J)),ROWS($E$4:E178)))+0)))</f>
        <v/>
      </c>
      <c r="F178" s="29" t="str">
        <f>IF($E$1="","",IF(COUNTIF(m!$M:$M,$E$1)&lt;ROWS($F$4:F178),"",INDEX(m!$H$1:$H$519,100000-SUMPRODUCT(LARGE((m!$M:$M=$E$1)*(100000-ROW(m!H:H)),ROWS($F$4:F178)))+0)))</f>
        <v/>
      </c>
      <c r="G178" s="29" t="str">
        <f>IF($E$1="","",IF(COUNTIF(m!$M:$M,$E$1)&lt;ROWS($G$4:G178),"",INDEX(m!$I$1:$I$519,100000-SUMPRODUCT(LARGE((m!$M:$M=$E$1)*(100000-ROW(m!I:I)),ROWS($G$4:G178)))+0)))</f>
        <v/>
      </c>
      <c r="H178" s="31" t="str">
        <f>IF($E$1="","",IF(COUNTIF(m!$M:$M,$E$1)&lt;ROWS($H$4:H178),"",INDEX(m!$L$1:$L$519,100000-SUMPRODUCT(LARGE((m!$M:$M=$E$1)*(100000-ROW(m!L:L)),ROWS($H$4:H178)))+0)))</f>
        <v/>
      </c>
      <c r="I178" s="51" t="str">
        <f>IF($E$1="","",IF(COUNTIF(m!$M:$M,$E$1)&lt;ROWS($H$4:I178),"",INDEX(m!$N$1:$N$519,100000-SUMPRODUCT(LARGE((m!$M:$M=$E$1)*(100000-ROW(m!N:N)),ROWS($H$4:I178)))+0)))</f>
        <v/>
      </c>
    </row>
    <row r="179" spans="1:9" x14ac:dyDescent="0.75">
      <c r="A179" s="23" t="str">
        <f t="shared" si="2"/>
        <v/>
      </c>
      <c r="B179" s="28" t="str">
        <f>IF($E$1="","",IF(COUNTIF(m!M:M,$E$1)&lt;ROWS($B$4:B179),"",INDEX(m!$B$1:$B$519,100000-SUMPRODUCT(LARGE((m!M:M=$E$1)*(100000-ROW(m!B:B)),ROWS($B$4:B179)))+0)))</f>
        <v/>
      </c>
      <c r="C179" s="30" t="str">
        <f>IF($E$1="","",IF(COUNTIF(m!M:M,$E$1)&lt;ROWS($C$4:C179),"",INDEX(m!$C$1:$C$519,100000-SUMPRODUCT(LARGE((m!M:M=$E$1)*(100000-ROW(m!C:C)),ROWS($C$4:C179)))+0)))</f>
        <v/>
      </c>
      <c r="D179" s="51" t="str">
        <f>IF($E$1="","",IF(COUNTIF(m!$M:$M,$E$1)&lt;ROWS($D$4:D179),"",INDEX(m!$D$1:$D$519,100000-SUMPRODUCT(LARGE((m!$M:$M=$E$1)*(100000-ROW(m!D:D)),ROWS($D$4:D179)))+0)))</f>
        <v/>
      </c>
      <c r="E179" s="30" t="str">
        <f>IF($E$1="","",IF(COUNTIF(m!$M:$M,$E$1)&lt;ROWS($E$4:E179),"",INDEX(m!$J$1:$J$519,100000-SUMPRODUCT(LARGE((m!$M:$M=$E$1)*(100000-ROW(m!J:J)),ROWS($E$4:E179)))+0)))</f>
        <v/>
      </c>
      <c r="F179" s="29" t="str">
        <f>IF($E$1="","",IF(COUNTIF(m!$M:$M,$E$1)&lt;ROWS($F$4:F179),"",INDEX(m!$H$1:$H$519,100000-SUMPRODUCT(LARGE((m!$M:$M=$E$1)*(100000-ROW(m!H:H)),ROWS($F$4:F179)))+0)))</f>
        <v/>
      </c>
      <c r="G179" s="29" t="str">
        <f>IF($E$1="","",IF(COUNTIF(m!$M:$M,$E$1)&lt;ROWS($G$4:G179),"",INDEX(m!$I$1:$I$519,100000-SUMPRODUCT(LARGE((m!$M:$M=$E$1)*(100000-ROW(m!I:I)),ROWS($G$4:G179)))+0)))</f>
        <v/>
      </c>
      <c r="H179" s="31" t="str">
        <f>IF($E$1="","",IF(COUNTIF(m!$M:$M,$E$1)&lt;ROWS($H$4:H179),"",INDEX(m!$L$1:$L$519,100000-SUMPRODUCT(LARGE((m!$M:$M=$E$1)*(100000-ROW(m!L:L)),ROWS($H$4:H179)))+0)))</f>
        <v/>
      </c>
      <c r="I179" s="51" t="str">
        <f>IF($E$1="","",IF(COUNTIF(m!$M:$M,$E$1)&lt;ROWS($H$4:I179),"",INDEX(m!$N$1:$N$519,100000-SUMPRODUCT(LARGE((m!$M:$M=$E$1)*(100000-ROW(m!N:N)),ROWS($H$4:I179)))+0)))</f>
        <v/>
      </c>
    </row>
    <row r="180" spans="1:9" x14ac:dyDescent="0.75">
      <c r="A180" s="23" t="str">
        <f t="shared" si="2"/>
        <v/>
      </c>
      <c r="B180" s="28" t="str">
        <f>IF($E$1="","",IF(COUNTIF(m!M:M,$E$1)&lt;ROWS($B$4:B180),"",INDEX(m!$B$1:$B$519,100000-SUMPRODUCT(LARGE((m!M:M=$E$1)*(100000-ROW(m!B:B)),ROWS($B$4:B180)))+0)))</f>
        <v/>
      </c>
      <c r="C180" s="30" t="str">
        <f>IF($E$1="","",IF(COUNTIF(m!M:M,$E$1)&lt;ROWS($C$4:C180),"",INDEX(m!$C$1:$C$519,100000-SUMPRODUCT(LARGE((m!M:M=$E$1)*(100000-ROW(m!C:C)),ROWS($C$4:C180)))+0)))</f>
        <v/>
      </c>
      <c r="D180" s="51" t="str">
        <f>IF($E$1="","",IF(COUNTIF(m!$M:$M,$E$1)&lt;ROWS($D$4:D180),"",INDEX(m!$D$1:$D$519,100000-SUMPRODUCT(LARGE((m!$M:$M=$E$1)*(100000-ROW(m!D:D)),ROWS($D$4:D180)))+0)))</f>
        <v/>
      </c>
      <c r="E180" s="30" t="str">
        <f>IF($E$1="","",IF(COUNTIF(m!$M:$M,$E$1)&lt;ROWS($E$4:E180),"",INDEX(m!$J$1:$J$519,100000-SUMPRODUCT(LARGE((m!$M:$M=$E$1)*(100000-ROW(m!J:J)),ROWS($E$4:E180)))+0)))</f>
        <v/>
      </c>
      <c r="F180" s="29" t="str">
        <f>IF($E$1="","",IF(COUNTIF(m!$M:$M,$E$1)&lt;ROWS($F$4:F180),"",INDEX(m!$H$1:$H$519,100000-SUMPRODUCT(LARGE((m!$M:$M=$E$1)*(100000-ROW(m!H:H)),ROWS($F$4:F180)))+0)))</f>
        <v/>
      </c>
      <c r="G180" s="29" t="str">
        <f>IF($E$1="","",IF(COUNTIF(m!$M:$M,$E$1)&lt;ROWS($G$4:G180),"",INDEX(m!$I$1:$I$519,100000-SUMPRODUCT(LARGE((m!$M:$M=$E$1)*(100000-ROW(m!I:I)),ROWS($G$4:G180)))+0)))</f>
        <v/>
      </c>
      <c r="H180" s="31" t="str">
        <f>IF($E$1="","",IF(COUNTIF(m!$M:$M,$E$1)&lt;ROWS($H$4:H180),"",INDEX(m!$L$1:$L$519,100000-SUMPRODUCT(LARGE((m!$M:$M=$E$1)*(100000-ROW(m!L:L)),ROWS($H$4:H180)))+0)))</f>
        <v/>
      </c>
      <c r="I180" s="51" t="str">
        <f>IF($E$1="","",IF(COUNTIF(m!$M:$M,$E$1)&lt;ROWS($H$4:I180),"",INDEX(m!$N$1:$N$519,100000-SUMPRODUCT(LARGE((m!$M:$M=$E$1)*(100000-ROW(m!N:N)),ROWS($H$4:I180)))+0)))</f>
        <v/>
      </c>
    </row>
    <row r="181" spans="1:9" x14ac:dyDescent="0.75">
      <c r="A181" s="23" t="str">
        <f t="shared" si="2"/>
        <v/>
      </c>
      <c r="B181" s="28" t="str">
        <f>IF($E$1="","",IF(COUNTIF(m!M:M,$E$1)&lt;ROWS($B$4:B181),"",INDEX(m!$B$1:$B$519,100000-SUMPRODUCT(LARGE((m!M:M=$E$1)*(100000-ROW(m!B:B)),ROWS($B$4:B181)))+0)))</f>
        <v/>
      </c>
      <c r="C181" s="30" t="str">
        <f>IF($E$1="","",IF(COUNTIF(m!M:M,$E$1)&lt;ROWS($C$4:C181),"",INDEX(m!$C$1:$C$519,100000-SUMPRODUCT(LARGE((m!M:M=$E$1)*(100000-ROW(m!C:C)),ROWS($C$4:C181)))+0)))</f>
        <v/>
      </c>
      <c r="D181" s="51" t="str">
        <f>IF($E$1="","",IF(COUNTIF(m!$M:$M,$E$1)&lt;ROWS($D$4:D181),"",INDEX(m!$D$1:$D$519,100000-SUMPRODUCT(LARGE((m!$M:$M=$E$1)*(100000-ROW(m!D:D)),ROWS($D$4:D181)))+0)))</f>
        <v/>
      </c>
      <c r="E181" s="30" t="str">
        <f>IF($E$1="","",IF(COUNTIF(m!$M:$M,$E$1)&lt;ROWS($E$4:E181),"",INDEX(m!$J$1:$J$519,100000-SUMPRODUCT(LARGE((m!$M:$M=$E$1)*(100000-ROW(m!J:J)),ROWS($E$4:E181)))+0)))</f>
        <v/>
      </c>
      <c r="F181" s="29" t="str">
        <f>IF($E$1="","",IF(COUNTIF(m!$M:$M,$E$1)&lt;ROWS($F$4:F181),"",INDEX(m!$H$1:$H$519,100000-SUMPRODUCT(LARGE((m!$M:$M=$E$1)*(100000-ROW(m!H:H)),ROWS($F$4:F181)))+0)))</f>
        <v/>
      </c>
      <c r="G181" s="29" t="str">
        <f>IF($E$1="","",IF(COUNTIF(m!$M:$M,$E$1)&lt;ROWS($G$4:G181),"",INDEX(m!$I$1:$I$519,100000-SUMPRODUCT(LARGE((m!$M:$M=$E$1)*(100000-ROW(m!I:I)),ROWS($G$4:G181)))+0)))</f>
        <v/>
      </c>
      <c r="H181" s="31" t="str">
        <f>IF($E$1="","",IF(COUNTIF(m!$M:$M,$E$1)&lt;ROWS($H$4:H181),"",INDEX(m!$L$1:$L$519,100000-SUMPRODUCT(LARGE((m!$M:$M=$E$1)*(100000-ROW(m!L:L)),ROWS($H$4:H181)))+0)))</f>
        <v/>
      </c>
      <c r="I181" s="51" t="str">
        <f>IF($E$1="","",IF(COUNTIF(m!$M:$M,$E$1)&lt;ROWS($H$4:I181),"",INDEX(m!$N$1:$N$519,100000-SUMPRODUCT(LARGE((m!$M:$M=$E$1)*(100000-ROW(m!N:N)),ROWS($H$4:I181)))+0)))</f>
        <v/>
      </c>
    </row>
    <row r="182" spans="1:9" x14ac:dyDescent="0.75">
      <c r="A182" s="23" t="str">
        <f t="shared" si="2"/>
        <v/>
      </c>
      <c r="B182" s="28" t="str">
        <f>IF($E$1="","",IF(COUNTIF(m!M:M,$E$1)&lt;ROWS($B$4:B182),"",INDEX(m!$B$1:$B$519,100000-SUMPRODUCT(LARGE((m!M:M=$E$1)*(100000-ROW(m!B:B)),ROWS($B$4:B182)))+0)))</f>
        <v/>
      </c>
      <c r="C182" s="30" t="str">
        <f>IF($E$1="","",IF(COUNTIF(m!M:M,$E$1)&lt;ROWS($C$4:C182),"",INDEX(m!$C$1:$C$519,100000-SUMPRODUCT(LARGE((m!M:M=$E$1)*(100000-ROW(m!C:C)),ROWS($C$4:C182)))+0)))</f>
        <v/>
      </c>
      <c r="D182" s="51" t="str">
        <f>IF($E$1="","",IF(COUNTIF(m!$M:$M,$E$1)&lt;ROWS($D$4:D182),"",INDEX(m!$D$1:$D$519,100000-SUMPRODUCT(LARGE((m!$M:$M=$E$1)*(100000-ROW(m!D:D)),ROWS($D$4:D182)))+0)))</f>
        <v/>
      </c>
      <c r="E182" s="30" t="str">
        <f>IF($E$1="","",IF(COUNTIF(m!$M:$M,$E$1)&lt;ROWS($E$4:E182),"",INDEX(m!$J$1:$J$519,100000-SUMPRODUCT(LARGE((m!$M:$M=$E$1)*(100000-ROW(m!J:J)),ROWS($E$4:E182)))+0)))</f>
        <v/>
      </c>
      <c r="F182" s="29" t="str">
        <f>IF($E$1="","",IF(COUNTIF(m!$M:$M,$E$1)&lt;ROWS($F$4:F182),"",INDEX(m!$H$1:$H$519,100000-SUMPRODUCT(LARGE((m!$M:$M=$E$1)*(100000-ROW(m!H:H)),ROWS($F$4:F182)))+0)))</f>
        <v/>
      </c>
      <c r="G182" s="29" t="str">
        <f>IF($E$1="","",IF(COUNTIF(m!$M:$M,$E$1)&lt;ROWS($G$4:G182),"",INDEX(m!$I$1:$I$519,100000-SUMPRODUCT(LARGE((m!$M:$M=$E$1)*(100000-ROW(m!I:I)),ROWS($G$4:G182)))+0)))</f>
        <v/>
      </c>
      <c r="H182" s="31" t="str">
        <f>IF($E$1="","",IF(COUNTIF(m!$M:$M,$E$1)&lt;ROWS($H$4:H182),"",INDEX(m!$L$1:$L$519,100000-SUMPRODUCT(LARGE((m!$M:$M=$E$1)*(100000-ROW(m!L:L)),ROWS($H$4:H182)))+0)))</f>
        <v/>
      </c>
      <c r="I182" s="51" t="str">
        <f>IF($E$1="","",IF(COUNTIF(m!$M:$M,$E$1)&lt;ROWS($H$4:I182),"",INDEX(m!$N$1:$N$519,100000-SUMPRODUCT(LARGE((m!$M:$M=$E$1)*(100000-ROW(m!N:N)),ROWS($H$4:I182)))+0)))</f>
        <v/>
      </c>
    </row>
    <row r="183" spans="1:9" x14ac:dyDescent="0.75">
      <c r="A183" s="23" t="str">
        <f t="shared" si="2"/>
        <v/>
      </c>
      <c r="B183" s="28" t="str">
        <f>IF($E$1="","",IF(COUNTIF(m!M:M,$E$1)&lt;ROWS($B$4:B183),"",INDEX(m!$B$1:$B$519,100000-SUMPRODUCT(LARGE((m!M:M=$E$1)*(100000-ROW(m!B:B)),ROWS($B$4:B183)))+0)))</f>
        <v/>
      </c>
      <c r="C183" s="30" t="str">
        <f>IF($E$1="","",IF(COUNTIF(m!M:M,$E$1)&lt;ROWS($C$4:C183),"",INDEX(m!$C$1:$C$519,100000-SUMPRODUCT(LARGE((m!M:M=$E$1)*(100000-ROW(m!C:C)),ROWS($C$4:C183)))+0)))</f>
        <v/>
      </c>
      <c r="D183" s="51" t="str">
        <f>IF($E$1="","",IF(COUNTIF(m!$M:$M,$E$1)&lt;ROWS($D$4:D183),"",INDEX(m!$D$1:$D$519,100000-SUMPRODUCT(LARGE((m!$M:$M=$E$1)*(100000-ROW(m!D:D)),ROWS($D$4:D183)))+0)))</f>
        <v/>
      </c>
      <c r="E183" s="30" t="str">
        <f>IF($E$1="","",IF(COUNTIF(m!$M:$M,$E$1)&lt;ROWS($E$4:E183),"",INDEX(m!$J$1:$J$519,100000-SUMPRODUCT(LARGE((m!$M:$M=$E$1)*(100000-ROW(m!J:J)),ROWS($E$4:E183)))+0)))</f>
        <v/>
      </c>
      <c r="F183" s="29" t="str">
        <f>IF($E$1="","",IF(COUNTIF(m!$M:$M,$E$1)&lt;ROWS($F$4:F183),"",INDEX(m!$H$1:$H$519,100000-SUMPRODUCT(LARGE((m!$M:$M=$E$1)*(100000-ROW(m!H:H)),ROWS($F$4:F183)))+0)))</f>
        <v/>
      </c>
      <c r="G183" s="29" t="str">
        <f>IF($E$1="","",IF(COUNTIF(m!$M:$M,$E$1)&lt;ROWS($G$4:G183),"",INDEX(m!$I$1:$I$519,100000-SUMPRODUCT(LARGE((m!$M:$M=$E$1)*(100000-ROW(m!I:I)),ROWS($G$4:G183)))+0)))</f>
        <v/>
      </c>
      <c r="H183" s="31" t="str">
        <f>IF($E$1="","",IF(COUNTIF(m!$M:$M,$E$1)&lt;ROWS($H$4:H183),"",INDEX(m!$L$1:$L$519,100000-SUMPRODUCT(LARGE((m!$M:$M=$E$1)*(100000-ROW(m!L:L)),ROWS($H$4:H183)))+0)))</f>
        <v/>
      </c>
      <c r="I183" s="51" t="str">
        <f>IF($E$1="","",IF(COUNTIF(m!$M:$M,$E$1)&lt;ROWS($H$4:I183),"",INDEX(m!$N$1:$N$519,100000-SUMPRODUCT(LARGE((m!$M:$M=$E$1)*(100000-ROW(m!N:N)),ROWS($H$4:I183)))+0)))</f>
        <v/>
      </c>
    </row>
    <row r="184" spans="1:9" x14ac:dyDescent="0.75">
      <c r="A184" s="23" t="str">
        <f t="shared" si="2"/>
        <v/>
      </c>
      <c r="B184" s="28" t="str">
        <f>IF($E$1="","",IF(COUNTIF(m!M:M,$E$1)&lt;ROWS($B$4:B184),"",INDEX(m!$B$1:$B$519,100000-SUMPRODUCT(LARGE((m!M:M=$E$1)*(100000-ROW(m!B:B)),ROWS($B$4:B184)))+0)))</f>
        <v/>
      </c>
      <c r="C184" s="30" t="str">
        <f>IF($E$1="","",IF(COUNTIF(m!M:M,$E$1)&lt;ROWS($C$4:C184),"",INDEX(m!$C$1:$C$519,100000-SUMPRODUCT(LARGE((m!M:M=$E$1)*(100000-ROW(m!C:C)),ROWS($C$4:C184)))+0)))</f>
        <v/>
      </c>
      <c r="D184" s="51" t="str">
        <f>IF($E$1="","",IF(COUNTIF(m!$M:$M,$E$1)&lt;ROWS($D$4:D184),"",INDEX(m!$D$1:$D$519,100000-SUMPRODUCT(LARGE((m!$M:$M=$E$1)*(100000-ROW(m!D:D)),ROWS($D$4:D184)))+0)))</f>
        <v/>
      </c>
      <c r="E184" s="30" t="str">
        <f>IF($E$1="","",IF(COUNTIF(m!$M:$M,$E$1)&lt;ROWS($E$4:E184),"",INDEX(m!$J$1:$J$519,100000-SUMPRODUCT(LARGE((m!$M:$M=$E$1)*(100000-ROW(m!J:J)),ROWS($E$4:E184)))+0)))</f>
        <v/>
      </c>
      <c r="F184" s="29" t="str">
        <f>IF($E$1="","",IF(COUNTIF(m!$M:$M,$E$1)&lt;ROWS($F$4:F184),"",INDEX(m!$H$1:$H$519,100000-SUMPRODUCT(LARGE((m!$M:$M=$E$1)*(100000-ROW(m!H:H)),ROWS($F$4:F184)))+0)))</f>
        <v/>
      </c>
      <c r="G184" s="29" t="str">
        <f>IF($E$1="","",IF(COUNTIF(m!$M:$M,$E$1)&lt;ROWS($G$4:G184),"",INDEX(m!$I$1:$I$519,100000-SUMPRODUCT(LARGE((m!$M:$M=$E$1)*(100000-ROW(m!I:I)),ROWS($G$4:G184)))+0)))</f>
        <v/>
      </c>
      <c r="H184" s="31" t="str">
        <f>IF($E$1="","",IF(COUNTIF(m!$M:$M,$E$1)&lt;ROWS($H$4:H184),"",INDEX(m!$L$1:$L$519,100000-SUMPRODUCT(LARGE((m!$M:$M=$E$1)*(100000-ROW(m!L:L)),ROWS($H$4:H184)))+0)))</f>
        <v/>
      </c>
      <c r="I184" s="51" t="str">
        <f>IF($E$1="","",IF(COUNTIF(m!$M:$M,$E$1)&lt;ROWS($H$4:I184),"",INDEX(m!$N$1:$N$519,100000-SUMPRODUCT(LARGE((m!$M:$M=$E$1)*(100000-ROW(m!N:N)),ROWS($H$4:I184)))+0)))</f>
        <v/>
      </c>
    </row>
    <row r="185" spans="1:9" x14ac:dyDescent="0.75">
      <c r="A185" s="23" t="str">
        <f t="shared" si="2"/>
        <v/>
      </c>
      <c r="B185" s="28" t="str">
        <f>IF($E$1="","",IF(COUNTIF(m!M:M,$E$1)&lt;ROWS($B$4:B185),"",INDEX(m!$B$1:$B$519,100000-SUMPRODUCT(LARGE((m!M:M=$E$1)*(100000-ROW(m!B:B)),ROWS($B$4:B185)))+0)))</f>
        <v/>
      </c>
      <c r="C185" s="30" t="str">
        <f>IF($E$1="","",IF(COUNTIF(m!M:M,$E$1)&lt;ROWS($C$4:C185),"",INDEX(m!$C$1:$C$519,100000-SUMPRODUCT(LARGE((m!M:M=$E$1)*(100000-ROW(m!C:C)),ROWS($C$4:C185)))+0)))</f>
        <v/>
      </c>
      <c r="D185" s="51" t="str">
        <f>IF($E$1="","",IF(COUNTIF(m!$M:$M,$E$1)&lt;ROWS($D$4:D185),"",INDEX(m!$D$1:$D$519,100000-SUMPRODUCT(LARGE((m!$M:$M=$E$1)*(100000-ROW(m!D:D)),ROWS($D$4:D185)))+0)))</f>
        <v/>
      </c>
      <c r="E185" s="30" t="str">
        <f>IF($E$1="","",IF(COUNTIF(m!$M:$M,$E$1)&lt;ROWS($E$4:E185),"",INDEX(m!$J$1:$J$519,100000-SUMPRODUCT(LARGE((m!$M:$M=$E$1)*(100000-ROW(m!J:J)),ROWS($E$4:E185)))+0)))</f>
        <v/>
      </c>
      <c r="F185" s="29" t="str">
        <f>IF($E$1="","",IF(COUNTIF(m!$M:$M,$E$1)&lt;ROWS($F$4:F185),"",INDEX(m!$H$1:$H$519,100000-SUMPRODUCT(LARGE((m!$M:$M=$E$1)*(100000-ROW(m!H:H)),ROWS($F$4:F185)))+0)))</f>
        <v/>
      </c>
      <c r="G185" s="29" t="str">
        <f>IF($E$1="","",IF(COUNTIF(m!$M:$M,$E$1)&lt;ROWS($G$4:G185),"",INDEX(m!$I$1:$I$519,100000-SUMPRODUCT(LARGE((m!$M:$M=$E$1)*(100000-ROW(m!I:I)),ROWS($G$4:G185)))+0)))</f>
        <v/>
      </c>
      <c r="H185" s="31" t="str">
        <f>IF($E$1="","",IF(COUNTIF(m!$M:$M,$E$1)&lt;ROWS($H$4:H185),"",INDEX(m!$L$1:$L$519,100000-SUMPRODUCT(LARGE((m!$M:$M=$E$1)*(100000-ROW(m!L:L)),ROWS($H$4:H185)))+0)))</f>
        <v/>
      </c>
      <c r="I185" s="51" t="str">
        <f>IF($E$1="","",IF(COUNTIF(m!$M:$M,$E$1)&lt;ROWS($H$4:I185),"",INDEX(m!$N$1:$N$519,100000-SUMPRODUCT(LARGE((m!$M:$M=$E$1)*(100000-ROW(m!N:N)),ROWS($H$4:I185)))+0)))</f>
        <v/>
      </c>
    </row>
    <row r="186" spans="1:9" x14ac:dyDescent="0.75">
      <c r="A186" s="23" t="str">
        <f t="shared" si="2"/>
        <v/>
      </c>
      <c r="B186" s="28" t="str">
        <f>IF($E$1="","",IF(COUNTIF(m!M:M,$E$1)&lt;ROWS($B$4:B186),"",INDEX(m!$B$1:$B$519,100000-SUMPRODUCT(LARGE((m!M:M=$E$1)*(100000-ROW(m!B:B)),ROWS($B$4:B186)))+0)))</f>
        <v/>
      </c>
      <c r="C186" s="30" t="str">
        <f>IF($E$1="","",IF(COUNTIF(m!M:M,$E$1)&lt;ROWS($C$4:C186),"",INDEX(m!$C$1:$C$519,100000-SUMPRODUCT(LARGE((m!M:M=$E$1)*(100000-ROW(m!C:C)),ROWS($C$4:C186)))+0)))</f>
        <v/>
      </c>
      <c r="D186" s="51" t="str">
        <f>IF($E$1="","",IF(COUNTIF(m!$M:$M,$E$1)&lt;ROWS($D$4:D186),"",INDEX(m!$D$1:$D$519,100000-SUMPRODUCT(LARGE((m!$M:$M=$E$1)*(100000-ROW(m!D:D)),ROWS($D$4:D186)))+0)))</f>
        <v/>
      </c>
      <c r="E186" s="30" t="str">
        <f>IF($E$1="","",IF(COUNTIF(m!$M:$M,$E$1)&lt;ROWS($E$4:E186),"",INDEX(m!$J$1:$J$519,100000-SUMPRODUCT(LARGE((m!$M:$M=$E$1)*(100000-ROW(m!J:J)),ROWS($E$4:E186)))+0)))</f>
        <v/>
      </c>
      <c r="F186" s="29" t="str">
        <f>IF($E$1="","",IF(COUNTIF(m!$M:$M,$E$1)&lt;ROWS($F$4:F186),"",INDEX(m!$H$1:$H$519,100000-SUMPRODUCT(LARGE((m!$M:$M=$E$1)*(100000-ROW(m!H:H)),ROWS($F$4:F186)))+0)))</f>
        <v/>
      </c>
      <c r="G186" s="29" t="str">
        <f>IF($E$1="","",IF(COUNTIF(m!$M:$M,$E$1)&lt;ROWS($G$4:G186),"",INDEX(m!$I$1:$I$519,100000-SUMPRODUCT(LARGE((m!$M:$M=$E$1)*(100000-ROW(m!I:I)),ROWS($G$4:G186)))+0)))</f>
        <v/>
      </c>
      <c r="H186" s="31" t="str">
        <f>IF($E$1="","",IF(COUNTIF(m!$M:$M,$E$1)&lt;ROWS($H$4:H186),"",INDEX(m!$L$1:$L$519,100000-SUMPRODUCT(LARGE((m!$M:$M=$E$1)*(100000-ROW(m!L:L)),ROWS($H$4:H186)))+0)))</f>
        <v/>
      </c>
      <c r="I186" s="51" t="str">
        <f>IF($E$1="","",IF(COUNTIF(m!$M:$M,$E$1)&lt;ROWS($H$4:I186),"",INDEX(m!$N$1:$N$519,100000-SUMPRODUCT(LARGE((m!$M:$M=$E$1)*(100000-ROW(m!N:N)),ROWS($H$4:I186)))+0)))</f>
        <v/>
      </c>
    </row>
    <row r="187" spans="1:9" x14ac:dyDescent="0.75">
      <c r="A187" s="23" t="str">
        <f t="shared" si="2"/>
        <v/>
      </c>
      <c r="B187" s="28" t="str">
        <f>IF($E$1="","",IF(COUNTIF(m!M:M,$E$1)&lt;ROWS($B$4:B187),"",INDEX(m!$B$1:$B$519,100000-SUMPRODUCT(LARGE((m!M:M=$E$1)*(100000-ROW(m!B:B)),ROWS($B$4:B187)))+0)))</f>
        <v/>
      </c>
      <c r="C187" s="30" t="str">
        <f>IF($E$1="","",IF(COUNTIF(m!M:M,$E$1)&lt;ROWS($C$4:C187),"",INDEX(m!$C$1:$C$519,100000-SUMPRODUCT(LARGE((m!M:M=$E$1)*(100000-ROW(m!C:C)),ROWS($C$4:C187)))+0)))</f>
        <v/>
      </c>
      <c r="D187" s="51" t="str">
        <f>IF($E$1="","",IF(COUNTIF(m!$M:$M,$E$1)&lt;ROWS($D$4:D187),"",INDEX(m!$D$1:$D$519,100000-SUMPRODUCT(LARGE((m!$M:$M=$E$1)*(100000-ROW(m!D:D)),ROWS($D$4:D187)))+0)))</f>
        <v/>
      </c>
      <c r="E187" s="30" t="str">
        <f>IF($E$1="","",IF(COUNTIF(m!$M:$M,$E$1)&lt;ROWS($E$4:E187),"",INDEX(m!$J$1:$J$519,100000-SUMPRODUCT(LARGE((m!$M:$M=$E$1)*(100000-ROW(m!J:J)),ROWS($E$4:E187)))+0)))</f>
        <v/>
      </c>
      <c r="F187" s="29" t="str">
        <f>IF($E$1="","",IF(COUNTIF(m!$M:$M,$E$1)&lt;ROWS($F$4:F187),"",INDEX(m!$H$1:$H$519,100000-SUMPRODUCT(LARGE((m!$M:$M=$E$1)*(100000-ROW(m!H:H)),ROWS($F$4:F187)))+0)))</f>
        <v/>
      </c>
      <c r="G187" s="29" t="str">
        <f>IF($E$1="","",IF(COUNTIF(m!$M:$M,$E$1)&lt;ROWS($G$4:G187),"",INDEX(m!$I$1:$I$519,100000-SUMPRODUCT(LARGE((m!$M:$M=$E$1)*(100000-ROW(m!I:I)),ROWS($G$4:G187)))+0)))</f>
        <v/>
      </c>
      <c r="H187" s="31" t="str">
        <f>IF($E$1="","",IF(COUNTIF(m!$M:$M,$E$1)&lt;ROWS($H$4:H187),"",INDEX(m!$L$1:$L$519,100000-SUMPRODUCT(LARGE((m!$M:$M=$E$1)*(100000-ROW(m!L:L)),ROWS($H$4:H187)))+0)))</f>
        <v/>
      </c>
      <c r="I187" s="51" t="str">
        <f>IF($E$1="","",IF(COUNTIF(m!$M:$M,$E$1)&lt;ROWS($H$4:I187),"",INDEX(m!$N$1:$N$519,100000-SUMPRODUCT(LARGE((m!$M:$M=$E$1)*(100000-ROW(m!N:N)),ROWS($H$4:I187)))+0)))</f>
        <v/>
      </c>
    </row>
    <row r="188" spans="1:9" x14ac:dyDescent="0.75">
      <c r="A188" s="23" t="str">
        <f t="shared" si="2"/>
        <v/>
      </c>
      <c r="B188" s="28" t="str">
        <f>IF($E$1="","",IF(COUNTIF(m!M:M,$E$1)&lt;ROWS($B$4:B188),"",INDEX(m!$B$1:$B$519,100000-SUMPRODUCT(LARGE((m!M:M=$E$1)*(100000-ROW(m!B:B)),ROWS($B$4:B188)))+0)))</f>
        <v/>
      </c>
      <c r="C188" s="30" t="str">
        <f>IF($E$1="","",IF(COUNTIF(m!M:M,$E$1)&lt;ROWS($C$4:C188),"",INDEX(m!$C$1:$C$519,100000-SUMPRODUCT(LARGE((m!M:M=$E$1)*(100000-ROW(m!C:C)),ROWS($C$4:C188)))+0)))</f>
        <v/>
      </c>
      <c r="D188" s="51" t="str">
        <f>IF($E$1="","",IF(COUNTIF(m!$M:$M,$E$1)&lt;ROWS($D$4:D188),"",INDEX(m!$D$1:$D$519,100000-SUMPRODUCT(LARGE((m!$M:$M=$E$1)*(100000-ROW(m!D:D)),ROWS($D$4:D188)))+0)))</f>
        <v/>
      </c>
      <c r="E188" s="30" t="str">
        <f>IF($E$1="","",IF(COUNTIF(m!$M:$M,$E$1)&lt;ROWS($E$4:E188),"",INDEX(m!$J$1:$J$519,100000-SUMPRODUCT(LARGE((m!$M:$M=$E$1)*(100000-ROW(m!J:J)),ROWS($E$4:E188)))+0)))</f>
        <v/>
      </c>
      <c r="F188" s="29" t="str">
        <f>IF($E$1="","",IF(COUNTIF(m!$M:$M,$E$1)&lt;ROWS($F$4:F188),"",INDEX(m!$H$1:$H$519,100000-SUMPRODUCT(LARGE((m!$M:$M=$E$1)*(100000-ROW(m!H:H)),ROWS($F$4:F188)))+0)))</f>
        <v/>
      </c>
      <c r="G188" s="29" t="str">
        <f>IF($E$1="","",IF(COUNTIF(m!$M:$M,$E$1)&lt;ROWS($G$4:G188),"",INDEX(m!$I$1:$I$519,100000-SUMPRODUCT(LARGE((m!$M:$M=$E$1)*(100000-ROW(m!I:I)),ROWS($G$4:G188)))+0)))</f>
        <v/>
      </c>
      <c r="H188" s="31" t="str">
        <f>IF($E$1="","",IF(COUNTIF(m!$M:$M,$E$1)&lt;ROWS($H$4:H188),"",INDEX(m!$L$1:$L$519,100000-SUMPRODUCT(LARGE((m!$M:$M=$E$1)*(100000-ROW(m!L:L)),ROWS($H$4:H188)))+0)))</f>
        <v/>
      </c>
      <c r="I188" s="51" t="str">
        <f>IF($E$1="","",IF(COUNTIF(m!$M:$M,$E$1)&lt;ROWS($H$4:I188),"",INDEX(m!$N$1:$N$519,100000-SUMPRODUCT(LARGE((m!$M:$M=$E$1)*(100000-ROW(m!N:N)),ROWS($H$4:I188)))+0)))</f>
        <v/>
      </c>
    </row>
    <row r="189" spans="1:9" x14ac:dyDescent="0.75">
      <c r="A189" s="23" t="str">
        <f t="shared" si="2"/>
        <v/>
      </c>
      <c r="B189" s="28" t="str">
        <f>IF($E$1="","",IF(COUNTIF(m!M:M,$E$1)&lt;ROWS($B$4:B189),"",INDEX(m!$B$1:$B$519,100000-SUMPRODUCT(LARGE((m!M:M=$E$1)*(100000-ROW(m!B:B)),ROWS($B$4:B189)))+0)))</f>
        <v/>
      </c>
      <c r="C189" s="30" t="str">
        <f>IF($E$1="","",IF(COUNTIF(m!M:M,$E$1)&lt;ROWS($C$4:C189),"",INDEX(m!$C$1:$C$519,100000-SUMPRODUCT(LARGE((m!M:M=$E$1)*(100000-ROW(m!C:C)),ROWS($C$4:C189)))+0)))</f>
        <v/>
      </c>
      <c r="D189" s="51" t="str">
        <f>IF($E$1="","",IF(COUNTIF(m!$M:$M,$E$1)&lt;ROWS($D$4:D189),"",INDEX(m!$D$1:$D$519,100000-SUMPRODUCT(LARGE((m!$M:$M=$E$1)*(100000-ROW(m!D:D)),ROWS($D$4:D189)))+0)))</f>
        <v/>
      </c>
      <c r="E189" s="30" t="str">
        <f>IF($E$1="","",IF(COUNTIF(m!$M:$M,$E$1)&lt;ROWS($E$4:E189),"",INDEX(m!$J$1:$J$519,100000-SUMPRODUCT(LARGE((m!$M:$M=$E$1)*(100000-ROW(m!J:J)),ROWS($E$4:E189)))+0)))</f>
        <v/>
      </c>
      <c r="F189" s="29" t="str">
        <f>IF($E$1="","",IF(COUNTIF(m!$M:$M,$E$1)&lt;ROWS($F$4:F189),"",INDEX(m!$H$1:$H$519,100000-SUMPRODUCT(LARGE((m!$M:$M=$E$1)*(100000-ROW(m!H:H)),ROWS($F$4:F189)))+0)))</f>
        <v/>
      </c>
      <c r="G189" s="29" t="str">
        <f>IF($E$1="","",IF(COUNTIF(m!$M:$M,$E$1)&lt;ROWS($G$4:G189),"",INDEX(m!$I$1:$I$519,100000-SUMPRODUCT(LARGE((m!$M:$M=$E$1)*(100000-ROW(m!I:I)),ROWS($G$4:G189)))+0)))</f>
        <v/>
      </c>
      <c r="H189" s="31" t="str">
        <f>IF($E$1="","",IF(COUNTIF(m!$M:$M,$E$1)&lt;ROWS($H$4:H189),"",INDEX(m!$L$1:$L$519,100000-SUMPRODUCT(LARGE((m!$M:$M=$E$1)*(100000-ROW(m!L:L)),ROWS($H$4:H189)))+0)))</f>
        <v/>
      </c>
      <c r="I189" s="51" t="str">
        <f>IF($E$1="","",IF(COUNTIF(m!$M:$M,$E$1)&lt;ROWS($H$4:I189),"",INDEX(m!$N$1:$N$519,100000-SUMPRODUCT(LARGE((m!$M:$M=$E$1)*(100000-ROW(m!N:N)),ROWS($H$4:I189)))+0)))</f>
        <v/>
      </c>
    </row>
    <row r="190" spans="1:9" x14ac:dyDescent="0.75">
      <c r="A190" s="23" t="str">
        <f t="shared" si="2"/>
        <v/>
      </c>
      <c r="B190" s="28" t="str">
        <f>IF($E$1="","",IF(COUNTIF(m!M:M,$E$1)&lt;ROWS($B$4:B190),"",INDEX(m!$B$1:$B$519,100000-SUMPRODUCT(LARGE((m!M:M=$E$1)*(100000-ROW(m!B:B)),ROWS($B$4:B190)))+0)))</f>
        <v/>
      </c>
      <c r="C190" s="30" t="str">
        <f>IF($E$1="","",IF(COUNTIF(m!M:M,$E$1)&lt;ROWS($C$4:C190),"",INDEX(m!$C$1:$C$519,100000-SUMPRODUCT(LARGE((m!M:M=$E$1)*(100000-ROW(m!C:C)),ROWS($C$4:C190)))+0)))</f>
        <v/>
      </c>
      <c r="D190" s="51" t="str">
        <f>IF($E$1="","",IF(COUNTIF(m!$M:$M,$E$1)&lt;ROWS($D$4:D190),"",INDEX(m!$D$1:$D$519,100000-SUMPRODUCT(LARGE((m!$M:$M=$E$1)*(100000-ROW(m!D:D)),ROWS($D$4:D190)))+0)))</f>
        <v/>
      </c>
      <c r="E190" s="30" t="str">
        <f>IF($E$1="","",IF(COUNTIF(m!$M:$M,$E$1)&lt;ROWS($E$4:E190),"",INDEX(m!$J$1:$J$519,100000-SUMPRODUCT(LARGE((m!$M:$M=$E$1)*(100000-ROW(m!J:J)),ROWS($E$4:E190)))+0)))</f>
        <v/>
      </c>
      <c r="F190" s="29" t="str">
        <f>IF($E$1="","",IF(COUNTIF(m!$M:$M,$E$1)&lt;ROWS($F$4:F190),"",INDEX(m!$H$1:$H$519,100000-SUMPRODUCT(LARGE((m!$M:$M=$E$1)*(100000-ROW(m!H:H)),ROWS($F$4:F190)))+0)))</f>
        <v/>
      </c>
      <c r="G190" s="29" t="str">
        <f>IF($E$1="","",IF(COUNTIF(m!$M:$M,$E$1)&lt;ROWS($G$4:G190),"",INDEX(m!$I$1:$I$519,100000-SUMPRODUCT(LARGE((m!$M:$M=$E$1)*(100000-ROW(m!I:I)),ROWS($G$4:G190)))+0)))</f>
        <v/>
      </c>
      <c r="H190" s="31" t="str">
        <f>IF($E$1="","",IF(COUNTIF(m!$M:$M,$E$1)&lt;ROWS($H$4:H190),"",INDEX(m!$L$1:$L$519,100000-SUMPRODUCT(LARGE((m!$M:$M=$E$1)*(100000-ROW(m!L:L)),ROWS($H$4:H190)))+0)))</f>
        <v/>
      </c>
      <c r="I190" s="51" t="str">
        <f>IF($E$1="","",IF(COUNTIF(m!$M:$M,$E$1)&lt;ROWS($H$4:I190),"",INDEX(m!$N$1:$N$519,100000-SUMPRODUCT(LARGE((m!$M:$M=$E$1)*(100000-ROW(m!N:N)),ROWS($H$4:I190)))+0)))</f>
        <v/>
      </c>
    </row>
    <row r="191" spans="1:9" x14ac:dyDescent="0.75">
      <c r="A191" s="23" t="str">
        <f t="shared" si="2"/>
        <v/>
      </c>
      <c r="B191" s="28" t="str">
        <f>IF($E$1="","",IF(COUNTIF(m!M:M,$E$1)&lt;ROWS($B$4:B191),"",INDEX(m!$B$1:$B$519,100000-SUMPRODUCT(LARGE((m!M:M=$E$1)*(100000-ROW(m!B:B)),ROWS($B$4:B191)))+0)))</f>
        <v/>
      </c>
      <c r="C191" s="30" t="str">
        <f>IF($E$1="","",IF(COUNTIF(m!M:M,$E$1)&lt;ROWS($C$4:C191),"",INDEX(m!$C$1:$C$519,100000-SUMPRODUCT(LARGE((m!M:M=$E$1)*(100000-ROW(m!C:C)),ROWS($C$4:C191)))+0)))</f>
        <v/>
      </c>
      <c r="D191" s="51" t="str">
        <f>IF($E$1="","",IF(COUNTIF(m!$M:$M,$E$1)&lt;ROWS($D$4:D191),"",INDEX(m!$D$1:$D$519,100000-SUMPRODUCT(LARGE((m!$M:$M=$E$1)*(100000-ROW(m!D:D)),ROWS($D$4:D191)))+0)))</f>
        <v/>
      </c>
      <c r="E191" s="30" t="str">
        <f>IF($E$1="","",IF(COUNTIF(m!$M:$M,$E$1)&lt;ROWS($E$4:E191),"",INDEX(m!$J$1:$J$519,100000-SUMPRODUCT(LARGE((m!$M:$M=$E$1)*(100000-ROW(m!J:J)),ROWS($E$4:E191)))+0)))</f>
        <v/>
      </c>
      <c r="F191" s="29" t="str">
        <f>IF($E$1="","",IF(COUNTIF(m!$M:$M,$E$1)&lt;ROWS($F$4:F191),"",INDEX(m!$H$1:$H$519,100000-SUMPRODUCT(LARGE((m!$M:$M=$E$1)*(100000-ROW(m!H:H)),ROWS($F$4:F191)))+0)))</f>
        <v/>
      </c>
      <c r="G191" s="29" t="str">
        <f>IF($E$1="","",IF(COUNTIF(m!$M:$M,$E$1)&lt;ROWS($G$4:G191),"",INDEX(m!$I$1:$I$519,100000-SUMPRODUCT(LARGE((m!$M:$M=$E$1)*(100000-ROW(m!I:I)),ROWS($G$4:G191)))+0)))</f>
        <v/>
      </c>
      <c r="H191" s="31" t="str">
        <f>IF($E$1="","",IF(COUNTIF(m!$M:$M,$E$1)&lt;ROWS($H$4:H191),"",INDEX(m!$L$1:$L$519,100000-SUMPRODUCT(LARGE((m!$M:$M=$E$1)*(100000-ROW(m!L:L)),ROWS($H$4:H191)))+0)))</f>
        <v/>
      </c>
      <c r="I191" s="51" t="str">
        <f>IF($E$1="","",IF(COUNTIF(m!$M:$M,$E$1)&lt;ROWS($H$4:I191),"",INDEX(m!$N$1:$N$519,100000-SUMPRODUCT(LARGE((m!$M:$M=$E$1)*(100000-ROW(m!N:N)),ROWS($H$4:I191)))+0)))</f>
        <v/>
      </c>
    </row>
    <row r="192" spans="1:9" x14ac:dyDescent="0.75">
      <c r="A192" s="23" t="str">
        <f t="shared" si="2"/>
        <v/>
      </c>
      <c r="B192" s="28" t="str">
        <f>IF($E$1="","",IF(COUNTIF(m!M:M,$E$1)&lt;ROWS($B$4:B192),"",INDEX(m!$B$1:$B$519,100000-SUMPRODUCT(LARGE((m!M:M=$E$1)*(100000-ROW(m!B:B)),ROWS($B$4:B192)))+0)))</f>
        <v/>
      </c>
      <c r="C192" s="30" t="str">
        <f>IF($E$1="","",IF(COUNTIF(m!M:M,$E$1)&lt;ROWS($C$4:C192),"",INDEX(m!$C$1:$C$519,100000-SUMPRODUCT(LARGE((m!M:M=$E$1)*(100000-ROW(m!C:C)),ROWS($C$4:C192)))+0)))</f>
        <v/>
      </c>
      <c r="D192" s="51" t="str">
        <f>IF($E$1="","",IF(COUNTIF(m!$M:$M,$E$1)&lt;ROWS($D$4:D192),"",INDEX(m!$D$1:$D$519,100000-SUMPRODUCT(LARGE((m!$M:$M=$E$1)*(100000-ROW(m!D:D)),ROWS($D$4:D192)))+0)))</f>
        <v/>
      </c>
      <c r="E192" s="30" t="str">
        <f>IF($E$1="","",IF(COUNTIF(m!$M:$M,$E$1)&lt;ROWS($E$4:E192),"",INDEX(m!$J$1:$J$519,100000-SUMPRODUCT(LARGE((m!$M:$M=$E$1)*(100000-ROW(m!J:J)),ROWS($E$4:E192)))+0)))</f>
        <v/>
      </c>
      <c r="F192" s="29" t="str">
        <f>IF($E$1="","",IF(COUNTIF(m!$M:$M,$E$1)&lt;ROWS($F$4:F192),"",INDEX(m!$H$1:$H$519,100000-SUMPRODUCT(LARGE((m!$M:$M=$E$1)*(100000-ROW(m!H:H)),ROWS($F$4:F192)))+0)))</f>
        <v/>
      </c>
      <c r="G192" s="29" t="str">
        <f>IF($E$1="","",IF(COUNTIF(m!$M:$M,$E$1)&lt;ROWS($G$4:G192),"",INDEX(m!$I$1:$I$519,100000-SUMPRODUCT(LARGE((m!$M:$M=$E$1)*(100000-ROW(m!I:I)),ROWS($G$4:G192)))+0)))</f>
        <v/>
      </c>
      <c r="H192" s="31" t="str">
        <f>IF($E$1="","",IF(COUNTIF(m!$M:$M,$E$1)&lt;ROWS($H$4:H192),"",INDEX(m!$L$1:$L$519,100000-SUMPRODUCT(LARGE((m!$M:$M=$E$1)*(100000-ROW(m!L:L)),ROWS($H$4:H192)))+0)))</f>
        <v/>
      </c>
      <c r="I192" s="51" t="str">
        <f>IF($E$1="","",IF(COUNTIF(m!$M:$M,$E$1)&lt;ROWS($H$4:I192),"",INDEX(m!$N$1:$N$519,100000-SUMPRODUCT(LARGE((m!$M:$M=$E$1)*(100000-ROW(m!N:N)),ROWS($H$4:I192)))+0)))</f>
        <v/>
      </c>
    </row>
    <row r="193" spans="1:9" x14ac:dyDescent="0.75">
      <c r="A193" s="23" t="str">
        <f t="shared" si="2"/>
        <v/>
      </c>
      <c r="B193" s="28" t="str">
        <f>IF($E$1="","",IF(COUNTIF(m!M:M,$E$1)&lt;ROWS($B$4:B193),"",INDEX(m!$B$1:$B$519,100000-SUMPRODUCT(LARGE((m!M:M=$E$1)*(100000-ROW(m!B:B)),ROWS($B$4:B193)))+0)))</f>
        <v/>
      </c>
      <c r="C193" s="30" t="str">
        <f>IF($E$1="","",IF(COUNTIF(m!M:M,$E$1)&lt;ROWS($C$4:C193),"",INDEX(m!$C$1:$C$519,100000-SUMPRODUCT(LARGE((m!M:M=$E$1)*(100000-ROW(m!C:C)),ROWS($C$4:C193)))+0)))</f>
        <v/>
      </c>
      <c r="D193" s="51" t="str">
        <f>IF($E$1="","",IF(COUNTIF(m!$M:$M,$E$1)&lt;ROWS($D$4:D193),"",INDEX(m!$D$1:$D$519,100000-SUMPRODUCT(LARGE((m!$M:$M=$E$1)*(100000-ROW(m!D:D)),ROWS($D$4:D193)))+0)))</f>
        <v/>
      </c>
      <c r="E193" s="30" t="str">
        <f>IF($E$1="","",IF(COUNTIF(m!$M:$M,$E$1)&lt;ROWS($E$4:E193),"",INDEX(m!$J$1:$J$519,100000-SUMPRODUCT(LARGE((m!$M:$M=$E$1)*(100000-ROW(m!J:J)),ROWS($E$4:E193)))+0)))</f>
        <v/>
      </c>
      <c r="F193" s="29" t="str">
        <f>IF($E$1="","",IF(COUNTIF(m!$M:$M,$E$1)&lt;ROWS($F$4:F193),"",INDEX(m!$H$1:$H$519,100000-SUMPRODUCT(LARGE((m!$M:$M=$E$1)*(100000-ROW(m!H:H)),ROWS($F$4:F193)))+0)))</f>
        <v/>
      </c>
      <c r="G193" s="29" t="str">
        <f>IF($E$1="","",IF(COUNTIF(m!$M:$M,$E$1)&lt;ROWS($G$4:G193),"",INDEX(m!$I$1:$I$519,100000-SUMPRODUCT(LARGE((m!$M:$M=$E$1)*(100000-ROW(m!I:I)),ROWS($G$4:G193)))+0)))</f>
        <v/>
      </c>
      <c r="H193" s="31" t="str">
        <f>IF($E$1="","",IF(COUNTIF(m!$M:$M,$E$1)&lt;ROWS($H$4:H193),"",INDEX(m!$L$1:$L$519,100000-SUMPRODUCT(LARGE((m!$M:$M=$E$1)*(100000-ROW(m!L:L)),ROWS($H$4:H193)))+0)))</f>
        <v/>
      </c>
      <c r="I193" s="51" t="str">
        <f>IF($E$1="","",IF(COUNTIF(m!$M:$M,$E$1)&lt;ROWS($H$4:I193),"",INDEX(m!$N$1:$N$519,100000-SUMPRODUCT(LARGE((m!$M:$M=$E$1)*(100000-ROW(m!N:N)),ROWS($H$4:I193)))+0)))</f>
        <v/>
      </c>
    </row>
    <row r="194" spans="1:9" x14ac:dyDescent="0.75">
      <c r="A194" s="23" t="str">
        <f t="shared" si="2"/>
        <v/>
      </c>
      <c r="B194" s="28" t="str">
        <f>IF($E$1="","",IF(COUNTIF(m!M:M,$E$1)&lt;ROWS($B$4:B194),"",INDEX(m!$B$1:$B$519,100000-SUMPRODUCT(LARGE((m!M:M=$E$1)*(100000-ROW(m!B:B)),ROWS($B$4:B194)))+0)))</f>
        <v/>
      </c>
      <c r="C194" s="30" t="str">
        <f>IF($E$1="","",IF(COUNTIF(m!M:M,$E$1)&lt;ROWS($C$4:C194),"",INDEX(m!$C$1:$C$519,100000-SUMPRODUCT(LARGE((m!M:M=$E$1)*(100000-ROW(m!C:C)),ROWS($C$4:C194)))+0)))</f>
        <v/>
      </c>
      <c r="D194" s="51" t="str">
        <f>IF($E$1="","",IF(COUNTIF(m!$M:$M,$E$1)&lt;ROWS($D$4:D194),"",INDEX(m!$D$1:$D$519,100000-SUMPRODUCT(LARGE((m!$M:$M=$E$1)*(100000-ROW(m!D:D)),ROWS($D$4:D194)))+0)))</f>
        <v/>
      </c>
      <c r="E194" s="30" t="str">
        <f>IF($E$1="","",IF(COUNTIF(m!$M:$M,$E$1)&lt;ROWS($E$4:E194),"",INDEX(m!$J$1:$J$519,100000-SUMPRODUCT(LARGE((m!$M:$M=$E$1)*(100000-ROW(m!J:J)),ROWS($E$4:E194)))+0)))</f>
        <v/>
      </c>
      <c r="F194" s="29" t="str">
        <f>IF($E$1="","",IF(COUNTIF(m!$M:$M,$E$1)&lt;ROWS($F$4:F194),"",INDEX(m!$H$1:$H$519,100000-SUMPRODUCT(LARGE((m!$M:$M=$E$1)*(100000-ROW(m!H:H)),ROWS($F$4:F194)))+0)))</f>
        <v/>
      </c>
      <c r="G194" s="29" t="str">
        <f>IF($E$1="","",IF(COUNTIF(m!$M:$M,$E$1)&lt;ROWS($G$4:G194),"",INDEX(m!$I$1:$I$519,100000-SUMPRODUCT(LARGE((m!$M:$M=$E$1)*(100000-ROW(m!I:I)),ROWS($G$4:G194)))+0)))</f>
        <v/>
      </c>
      <c r="H194" s="31" t="str">
        <f>IF($E$1="","",IF(COUNTIF(m!$M:$M,$E$1)&lt;ROWS($H$4:H194),"",INDEX(m!$L$1:$L$519,100000-SUMPRODUCT(LARGE((m!$M:$M=$E$1)*(100000-ROW(m!L:L)),ROWS($H$4:H194)))+0)))</f>
        <v/>
      </c>
      <c r="I194" s="51" t="str">
        <f>IF($E$1="","",IF(COUNTIF(m!$M:$M,$E$1)&lt;ROWS($H$4:I194),"",INDEX(m!$N$1:$N$519,100000-SUMPRODUCT(LARGE((m!$M:$M=$E$1)*(100000-ROW(m!N:N)),ROWS($H$4:I194)))+0)))</f>
        <v/>
      </c>
    </row>
    <row r="195" spans="1:9" x14ac:dyDescent="0.75">
      <c r="A195" s="23" t="str">
        <f t="shared" si="2"/>
        <v/>
      </c>
      <c r="B195" s="28" t="str">
        <f>IF($E$1="","",IF(COUNTIF(m!M:M,$E$1)&lt;ROWS($B$4:B195),"",INDEX(m!$B$1:$B$519,100000-SUMPRODUCT(LARGE((m!M:M=$E$1)*(100000-ROW(m!B:B)),ROWS($B$4:B195)))+0)))</f>
        <v/>
      </c>
      <c r="C195" s="30" t="str">
        <f>IF($E$1="","",IF(COUNTIF(m!M:M,$E$1)&lt;ROWS($C$4:C195),"",INDEX(m!$C$1:$C$519,100000-SUMPRODUCT(LARGE((m!M:M=$E$1)*(100000-ROW(m!C:C)),ROWS($C$4:C195)))+0)))</f>
        <v/>
      </c>
      <c r="D195" s="51" t="str">
        <f>IF($E$1="","",IF(COUNTIF(m!$M:$M,$E$1)&lt;ROWS($D$4:D195),"",INDEX(m!$D$1:$D$519,100000-SUMPRODUCT(LARGE((m!$M:$M=$E$1)*(100000-ROW(m!D:D)),ROWS($D$4:D195)))+0)))</f>
        <v/>
      </c>
      <c r="E195" s="30" t="str">
        <f>IF($E$1="","",IF(COUNTIF(m!$M:$M,$E$1)&lt;ROWS($E$4:E195),"",INDEX(m!$J$1:$J$519,100000-SUMPRODUCT(LARGE((m!$M:$M=$E$1)*(100000-ROW(m!J:J)),ROWS($E$4:E195)))+0)))</f>
        <v/>
      </c>
      <c r="F195" s="29" t="str">
        <f>IF($E$1="","",IF(COUNTIF(m!$M:$M,$E$1)&lt;ROWS($F$4:F195),"",INDEX(m!$H$1:$H$519,100000-SUMPRODUCT(LARGE((m!$M:$M=$E$1)*(100000-ROW(m!H:H)),ROWS($F$4:F195)))+0)))</f>
        <v/>
      </c>
      <c r="G195" s="29" t="str">
        <f>IF($E$1="","",IF(COUNTIF(m!$M:$M,$E$1)&lt;ROWS($G$4:G195),"",INDEX(m!$I$1:$I$519,100000-SUMPRODUCT(LARGE((m!$M:$M=$E$1)*(100000-ROW(m!I:I)),ROWS($G$4:G195)))+0)))</f>
        <v/>
      </c>
      <c r="H195" s="31" t="str">
        <f>IF($E$1="","",IF(COUNTIF(m!$M:$M,$E$1)&lt;ROWS($H$4:H195),"",INDEX(m!$L$1:$L$519,100000-SUMPRODUCT(LARGE((m!$M:$M=$E$1)*(100000-ROW(m!L:L)),ROWS($H$4:H195)))+0)))</f>
        <v/>
      </c>
      <c r="I195" s="51" t="str">
        <f>IF($E$1="","",IF(COUNTIF(m!$M:$M,$E$1)&lt;ROWS($H$4:I195),"",INDEX(m!$N$1:$N$519,100000-SUMPRODUCT(LARGE((m!$M:$M=$E$1)*(100000-ROW(m!N:N)),ROWS($H$4:I195)))+0)))</f>
        <v/>
      </c>
    </row>
    <row r="196" spans="1:9" x14ac:dyDescent="0.75">
      <c r="A196" s="23" t="str">
        <f t="shared" si="2"/>
        <v/>
      </c>
      <c r="B196" s="28" t="str">
        <f>IF($E$1="","",IF(COUNTIF(m!M:M,$E$1)&lt;ROWS($B$4:B196),"",INDEX(m!$B$1:$B$519,100000-SUMPRODUCT(LARGE((m!M:M=$E$1)*(100000-ROW(m!B:B)),ROWS($B$4:B196)))+0)))</f>
        <v/>
      </c>
      <c r="C196" s="30" t="str">
        <f>IF($E$1="","",IF(COUNTIF(m!M:M,$E$1)&lt;ROWS($C$4:C196),"",INDEX(m!$C$1:$C$519,100000-SUMPRODUCT(LARGE((m!M:M=$E$1)*(100000-ROW(m!C:C)),ROWS($C$4:C196)))+0)))</f>
        <v/>
      </c>
      <c r="D196" s="51" t="str">
        <f>IF($E$1="","",IF(COUNTIF(m!$M:$M,$E$1)&lt;ROWS($D$4:D196),"",INDEX(m!$D$1:$D$519,100000-SUMPRODUCT(LARGE((m!$M:$M=$E$1)*(100000-ROW(m!D:D)),ROWS($D$4:D196)))+0)))</f>
        <v/>
      </c>
      <c r="E196" s="30" t="str">
        <f>IF($E$1="","",IF(COUNTIF(m!$M:$M,$E$1)&lt;ROWS($E$4:E196),"",INDEX(m!$J$1:$J$519,100000-SUMPRODUCT(LARGE((m!$M:$M=$E$1)*(100000-ROW(m!J:J)),ROWS($E$4:E196)))+0)))</f>
        <v/>
      </c>
      <c r="F196" s="29" t="str">
        <f>IF($E$1="","",IF(COUNTIF(m!$M:$M,$E$1)&lt;ROWS($F$4:F196),"",INDEX(m!$H$1:$H$519,100000-SUMPRODUCT(LARGE((m!$M:$M=$E$1)*(100000-ROW(m!H:H)),ROWS($F$4:F196)))+0)))</f>
        <v/>
      </c>
      <c r="G196" s="29" t="str">
        <f>IF($E$1="","",IF(COUNTIF(m!$M:$M,$E$1)&lt;ROWS($G$4:G196),"",INDEX(m!$I$1:$I$519,100000-SUMPRODUCT(LARGE((m!$M:$M=$E$1)*(100000-ROW(m!I:I)),ROWS($G$4:G196)))+0)))</f>
        <v/>
      </c>
      <c r="H196" s="31" t="str">
        <f>IF($E$1="","",IF(COUNTIF(m!$M:$M,$E$1)&lt;ROWS($H$4:H196),"",INDEX(m!$L$1:$L$519,100000-SUMPRODUCT(LARGE((m!$M:$M=$E$1)*(100000-ROW(m!L:L)),ROWS($H$4:H196)))+0)))</f>
        <v/>
      </c>
      <c r="I196" s="51" t="str">
        <f>IF($E$1="","",IF(COUNTIF(m!$M:$M,$E$1)&lt;ROWS($H$4:I196),"",INDEX(m!$N$1:$N$519,100000-SUMPRODUCT(LARGE((m!$M:$M=$E$1)*(100000-ROW(m!N:N)),ROWS($H$4:I196)))+0)))</f>
        <v/>
      </c>
    </row>
    <row r="197" spans="1:9" x14ac:dyDescent="0.75">
      <c r="A197" s="23" t="str">
        <f t="shared" ref="A197:A215" si="3">IF(B197&lt;&gt;"",ROW()-3,"")</f>
        <v/>
      </c>
      <c r="B197" s="28" t="str">
        <f>IF($E$1="","",IF(COUNTIF(m!M:M,$E$1)&lt;ROWS($B$4:B197),"",INDEX(m!$B$1:$B$519,100000-SUMPRODUCT(LARGE((m!M:M=$E$1)*(100000-ROW(m!B:B)),ROWS($B$4:B197)))+0)))</f>
        <v/>
      </c>
      <c r="C197" s="30" t="str">
        <f>IF($E$1="","",IF(COUNTIF(m!M:M,$E$1)&lt;ROWS($C$4:C197),"",INDEX(m!$C$1:$C$519,100000-SUMPRODUCT(LARGE((m!M:M=$E$1)*(100000-ROW(m!C:C)),ROWS($C$4:C197)))+0)))</f>
        <v/>
      </c>
      <c r="D197" s="51" t="str">
        <f>IF($E$1="","",IF(COUNTIF(m!$M:$M,$E$1)&lt;ROWS($D$4:D197),"",INDEX(m!$D$1:$D$519,100000-SUMPRODUCT(LARGE((m!$M:$M=$E$1)*(100000-ROW(m!D:D)),ROWS($D$4:D197)))+0)))</f>
        <v/>
      </c>
      <c r="E197" s="30" t="str">
        <f>IF($E$1="","",IF(COUNTIF(m!$M:$M,$E$1)&lt;ROWS($E$4:E197),"",INDEX(m!$J$1:$J$519,100000-SUMPRODUCT(LARGE((m!$M:$M=$E$1)*(100000-ROW(m!J:J)),ROWS($E$4:E197)))+0)))</f>
        <v/>
      </c>
      <c r="F197" s="29" t="str">
        <f>IF($E$1="","",IF(COUNTIF(m!$M:$M,$E$1)&lt;ROWS($F$4:F197),"",INDEX(m!$H$1:$H$519,100000-SUMPRODUCT(LARGE((m!$M:$M=$E$1)*(100000-ROW(m!H:H)),ROWS($F$4:F197)))+0)))</f>
        <v/>
      </c>
      <c r="G197" s="29" t="str">
        <f>IF($E$1="","",IF(COUNTIF(m!$M:$M,$E$1)&lt;ROWS($G$4:G197),"",INDEX(m!$I$1:$I$519,100000-SUMPRODUCT(LARGE((m!$M:$M=$E$1)*(100000-ROW(m!I:I)),ROWS($G$4:G197)))+0)))</f>
        <v/>
      </c>
      <c r="H197" s="31" t="str">
        <f>IF($E$1="","",IF(COUNTIF(m!$M:$M,$E$1)&lt;ROWS($H$4:H197),"",INDEX(m!$L$1:$L$519,100000-SUMPRODUCT(LARGE((m!$M:$M=$E$1)*(100000-ROW(m!L:L)),ROWS($H$4:H197)))+0)))</f>
        <v/>
      </c>
      <c r="I197" s="51" t="str">
        <f>IF($E$1="","",IF(COUNTIF(m!$M:$M,$E$1)&lt;ROWS($H$4:I197),"",INDEX(m!$N$1:$N$519,100000-SUMPRODUCT(LARGE((m!$M:$M=$E$1)*(100000-ROW(m!N:N)),ROWS($H$4:I197)))+0)))</f>
        <v/>
      </c>
    </row>
    <row r="198" spans="1:9" x14ac:dyDescent="0.75">
      <c r="A198" s="23" t="str">
        <f t="shared" si="3"/>
        <v/>
      </c>
      <c r="B198" s="28" t="str">
        <f>IF($E$1="","",IF(COUNTIF(m!M:M,$E$1)&lt;ROWS($B$4:B198),"",INDEX(m!$B$1:$B$519,100000-SUMPRODUCT(LARGE((m!M:M=$E$1)*(100000-ROW(m!B:B)),ROWS($B$4:B198)))+0)))</f>
        <v/>
      </c>
      <c r="C198" s="30" t="str">
        <f>IF($E$1="","",IF(COUNTIF(m!M:M,$E$1)&lt;ROWS($C$4:C198),"",INDEX(m!$C$1:$C$519,100000-SUMPRODUCT(LARGE((m!M:M=$E$1)*(100000-ROW(m!C:C)),ROWS($C$4:C198)))+0)))</f>
        <v/>
      </c>
      <c r="D198" s="51" t="str">
        <f>IF($E$1="","",IF(COUNTIF(m!$M:$M,$E$1)&lt;ROWS($D$4:D198),"",INDEX(m!$D$1:$D$519,100000-SUMPRODUCT(LARGE((m!$M:$M=$E$1)*(100000-ROW(m!D:D)),ROWS($D$4:D198)))+0)))</f>
        <v/>
      </c>
      <c r="E198" s="30" t="str">
        <f>IF($E$1="","",IF(COUNTIF(m!$M:$M,$E$1)&lt;ROWS($E$4:E198),"",INDEX(m!$J$1:$J$519,100000-SUMPRODUCT(LARGE((m!$M:$M=$E$1)*(100000-ROW(m!J:J)),ROWS($E$4:E198)))+0)))</f>
        <v/>
      </c>
      <c r="F198" s="29" t="str">
        <f>IF($E$1="","",IF(COUNTIF(m!$M:$M,$E$1)&lt;ROWS($F$4:F198),"",INDEX(m!$H$1:$H$519,100000-SUMPRODUCT(LARGE((m!$M:$M=$E$1)*(100000-ROW(m!H:H)),ROWS($F$4:F198)))+0)))</f>
        <v/>
      </c>
      <c r="G198" s="29" t="str">
        <f>IF($E$1="","",IF(COUNTIF(m!$M:$M,$E$1)&lt;ROWS($G$4:G198),"",INDEX(m!$I$1:$I$519,100000-SUMPRODUCT(LARGE((m!$M:$M=$E$1)*(100000-ROW(m!I:I)),ROWS($G$4:G198)))+0)))</f>
        <v/>
      </c>
      <c r="H198" s="31" t="str">
        <f>IF($E$1="","",IF(COUNTIF(m!$M:$M,$E$1)&lt;ROWS($H$4:H198),"",INDEX(m!$L$1:$L$519,100000-SUMPRODUCT(LARGE((m!$M:$M=$E$1)*(100000-ROW(m!L:L)),ROWS($H$4:H198)))+0)))</f>
        <v/>
      </c>
      <c r="I198" s="51" t="str">
        <f>IF($E$1="","",IF(COUNTIF(m!$M:$M,$E$1)&lt;ROWS($H$4:I198),"",INDEX(m!$N$1:$N$519,100000-SUMPRODUCT(LARGE((m!$M:$M=$E$1)*(100000-ROW(m!N:N)),ROWS($H$4:I198)))+0)))</f>
        <v/>
      </c>
    </row>
    <row r="199" spans="1:9" x14ac:dyDescent="0.75">
      <c r="A199" s="23" t="str">
        <f t="shared" si="3"/>
        <v/>
      </c>
      <c r="B199" s="28" t="str">
        <f>IF($E$1="","",IF(COUNTIF(m!M:M,$E$1)&lt;ROWS($B$4:B199),"",INDEX(m!$B$1:$B$519,100000-SUMPRODUCT(LARGE((m!M:M=$E$1)*(100000-ROW(m!B:B)),ROWS($B$4:B199)))+0)))</f>
        <v/>
      </c>
      <c r="C199" s="30" t="str">
        <f>IF($E$1="","",IF(COUNTIF(m!M:M,$E$1)&lt;ROWS($C$4:C199),"",INDEX(m!$C$1:$C$519,100000-SUMPRODUCT(LARGE((m!M:M=$E$1)*(100000-ROW(m!C:C)),ROWS($C$4:C199)))+0)))</f>
        <v/>
      </c>
      <c r="D199" s="51" t="str">
        <f>IF($E$1="","",IF(COUNTIF(m!$M:$M,$E$1)&lt;ROWS($D$4:D199),"",INDEX(m!$D$1:$D$519,100000-SUMPRODUCT(LARGE((m!$M:$M=$E$1)*(100000-ROW(m!D:D)),ROWS($D$4:D199)))+0)))</f>
        <v/>
      </c>
      <c r="E199" s="30" t="str">
        <f>IF($E$1="","",IF(COUNTIF(m!$M:$M,$E$1)&lt;ROWS($E$4:E199),"",INDEX(m!$J$1:$J$519,100000-SUMPRODUCT(LARGE((m!$M:$M=$E$1)*(100000-ROW(m!J:J)),ROWS($E$4:E199)))+0)))</f>
        <v/>
      </c>
      <c r="F199" s="29" t="str">
        <f>IF($E$1="","",IF(COUNTIF(m!$M:$M,$E$1)&lt;ROWS($F$4:F199),"",INDEX(m!$H$1:$H$519,100000-SUMPRODUCT(LARGE((m!$M:$M=$E$1)*(100000-ROW(m!H:H)),ROWS($F$4:F199)))+0)))</f>
        <v/>
      </c>
      <c r="G199" s="29" t="str">
        <f>IF($E$1="","",IF(COUNTIF(m!$M:$M,$E$1)&lt;ROWS($G$4:G199),"",INDEX(m!$I$1:$I$519,100000-SUMPRODUCT(LARGE((m!$M:$M=$E$1)*(100000-ROW(m!I:I)),ROWS($G$4:G199)))+0)))</f>
        <v/>
      </c>
      <c r="H199" s="31" t="str">
        <f>IF($E$1="","",IF(COUNTIF(m!$M:$M,$E$1)&lt;ROWS($H$4:H199),"",INDEX(m!$L$1:$L$519,100000-SUMPRODUCT(LARGE((m!$M:$M=$E$1)*(100000-ROW(m!L:L)),ROWS($H$4:H199)))+0)))</f>
        <v/>
      </c>
      <c r="I199" s="51" t="str">
        <f>IF($E$1="","",IF(COUNTIF(m!$M:$M,$E$1)&lt;ROWS($H$4:I199),"",INDEX(m!$N$1:$N$519,100000-SUMPRODUCT(LARGE((m!$M:$M=$E$1)*(100000-ROW(m!N:N)),ROWS($H$4:I199)))+0)))</f>
        <v/>
      </c>
    </row>
    <row r="200" spans="1:9" x14ac:dyDescent="0.75">
      <c r="A200" s="23" t="str">
        <f t="shared" si="3"/>
        <v/>
      </c>
      <c r="B200" s="28" t="str">
        <f>IF($E$1="","",IF(COUNTIF(m!M:M,$E$1)&lt;ROWS($B$4:B200),"",INDEX(m!$B$1:$B$519,100000-SUMPRODUCT(LARGE((m!M:M=$E$1)*(100000-ROW(m!B:B)),ROWS($B$4:B200)))+0)))</f>
        <v/>
      </c>
      <c r="C200" s="30" t="str">
        <f>IF($E$1="","",IF(COUNTIF(m!M:M,$E$1)&lt;ROWS($C$4:C200),"",INDEX(m!$C$1:$C$519,100000-SUMPRODUCT(LARGE((m!M:M=$E$1)*(100000-ROW(m!C:C)),ROWS($C$4:C200)))+0)))</f>
        <v/>
      </c>
      <c r="D200" s="51" t="str">
        <f>IF($E$1="","",IF(COUNTIF(m!$M:$M,$E$1)&lt;ROWS($D$4:D200),"",INDEX(m!$D$1:$D$519,100000-SUMPRODUCT(LARGE((m!$M:$M=$E$1)*(100000-ROW(m!D:D)),ROWS($D$4:D200)))+0)))</f>
        <v/>
      </c>
      <c r="E200" s="30" t="str">
        <f>IF($E$1="","",IF(COUNTIF(m!$M:$M,$E$1)&lt;ROWS($E$4:E200),"",INDEX(m!$J$1:$J$519,100000-SUMPRODUCT(LARGE((m!$M:$M=$E$1)*(100000-ROW(m!J:J)),ROWS($E$4:E200)))+0)))</f>
        <v/>
      </c>
      <c r="F200" s="29" t="str">
        <f>IF($E$1="","",IF(COUNTIF(m!$M:$M,$E$1)&lt;ROWS($F$4:F200),"",INDEX(m!$H$1:$H$519,100000-SUMPRODUCT(LARGE((m!$M:$M=$E$1)*(100000-ROW(m!H:H)),ROWS($F$4:F200)))+0)))</f>
        <v/>
      </c>
      <c r="G200" s="29" t="str">
        <f>IF($E$1="","",IF(COUNTIF(m!$M:$M,$E$1)&lt;ROWS($G$4:G200),"",INDEX(m!$I$1:$I$519,100000-SUMPRODUCT(LARGE((m!$M:$M=$E$1)*(100000-ROW(m!I:I)),ROWS($G$4:G200)))+0)))</f>
        <v/>
      </c>
      <c r="H200" s="31" t="str">
        <f>IF($E$1="","",IF(COUNTIF(m!$M:$M,$E$1)&lt;ROWS($H$4:H200),"",INDEX(m!$L$1:$L$519,100000-SUMPRODUCT(LARGE((m!$M:$M=$E$1)*(100000-ROW(m!L:L)),ROWS($H$4:H200)))+0)))</f>
        <v/>
      </c>
      <c r="I200" s="51" t="str">
        <f>IF($E$1="","",IF(COUNTIF(m!$M:$M,$E$1)&lt;ROWS($H$4:I200),"",INDEX(m!$N$1:$N$519,100000-SUMPRODUCT(LARGE((m!$M:$M=$E$1)*(100000-ROW(m!N:N)),ROWS($H$4:I200)))+0)))</f>
        <v/>
      </c>
    </row>
    <row r="201" spans="1:9" x14ac:dyDescent="0.75">
      <c r="A201" s="23" t="str">
        <f t="shared" si="3"/>
        <v/>
      </c>
      <c r="B201" s="28" t="str">
        <f>IF($E$1="","",IF(COUNTIF(m!M:M,$E$1)&lt;ROWS($B$4:B201),"",INDEX(m!$B$1:$B$519,100000-SUMPRODUCT(LARGE((m!M:M=$E$1)*(100000-ROW(m!B:B)),ROWS($B$4:B201)))+0)))</f>
        <v/>
      </c>
      <c r="C201" s="30" t="str">
        <f>IF($E$1="","",IF(COUNTIF(m!M:M,$E$1)&lt;ROWS($C$4:C201),"",INDEX(m!$C$1:$C$519,100000-SUMPRODUCT(LARGE((m!M:M=$E$1)*(100000-ROW(m!C:C)),ROWS($C$4:C201)))+0)))</f>
        <v/>
      </c>
      <c r="D201" s="51" t="str">
        <f>IF($E$1="","",IF(COUNTIF(m!$M:$M,$E$1)&lt;ROWS($D$4:D201),"",INDEX(m!$D$1:$D$519,100000-SUMPRODUCT(LARGE((m!$M:$M=$E$1)*(100000-ROW(m!D:D)),ROWS($D$4:D201)))+0)))</f>
        <v/>
      </c>
      <c r="E201" s="30" t="str">
        <f>IF($E$1="","",IF(COUNTIF(m!$M:$M,$E$1)&lt;ROWS($E$4:E201),"",INDEX(m!$J$1:$J$519,100000-SUMPRODUCT(LARGE((m!$M:$M=$E$1)*(100000-ROW(m!J:J)),ROWS($E$4:E201)))+0)))</f>
        <v/>
      </c>
      <c r="F201" s="29" t="str">
        <f>IF($E$1="","",IF(COUNTIF(m!$M:$M,$E$1)&lt;ROWS($F$4:F201),"",INDEX(m!$H$1:$H$519,100000-SUMPRODUCT(LARGE((m!$M:$M=$E$1)*(100000-ROW(m!H:H)),ROWS($F$4:F201)))+0)))</f>
        <v/>
      </c>
      <c r="G201" s="29" t="str">
        <f>IF($E$1="","",IF(COUNTIF(m!$M:$M,$E$1)&lt;ROWS($G$4:G201),"",INDEX(m!$I$1:$I$519,100000-SUMPRODUCT(LARGE((m!$M:$M=$E$1)*(100000-ROW(m!I:I)),ROWS($G$4:G201)))+0)))</f>
        <v/>
      </c>
      <c r="H201" s="31" t="str">
        <f>IF($E$1="","",IF(COUNTIF(m!$M:$M,$E$1)&lt;ROWS($H$4:H201),"",INDEX(m!$L$1:$L$519,100000-SUMPRODUCT(LARGE((m!$M:$M=$E$1)*(100000-ROW(m!L:L)),ROWS($H$4:H201)))+0)))</f>
        <v/>
      </c>
      <c r="I201" s="51" t="str">
        <f>IF($E$1="","",IF(COUNTIF(m!$M:$M,$E$1)&lt;ROWS($H$4:I201),"",INDEX(m!$N$1:$N$519,100000-SUMPRODUCT(LARGE((m!$M:$M=$E$1)*(100000-ROW(m!N:N)),ROWS($H$4:I201)))+0)))</f>
        <v/>
      </c>
    </row>
    <row r="202" spans="1:9" x14ac:dyDescent="0.75">
      <c r="A202" s="23" t="str">
        <f t="shared" si="3"/>
        <v/>
      </c>
      <c r="B202" s="28" t="str">
        <f>IF($E$1="","",IF(COUNTIF(m!M:M,$E$1)&lt;ROWS($B$4:B202),"",INDEX(m!$B$1:$B$519,100000-SUMPRODUCT(LARGE((m!M:M=$E$1)*(100000-ROW(m!B:B)),ROWS($B$4:B202)))+0)))</f>
        <v/>
      </c>
      <c r="C202" s="30" t="str">
        <f>IF($E$1="","",IF(COUNTIF(m!M:M,$E$1)&lt;ROWS($C$4:C202),"",INDEX(m!$C$1:$C$519,100000-SUMPRODUCT(LARGE((m!M:M=$E$1)*(100000-ROW(m!C:C)),ROWS($C$4:C202)))+0)))</f>
        <v/>
      </c>
      <c r="D202" s="51" t="str">
        <f>IF($E$1="","",IF(COUNTIF(m!$M:$M,$E$1)&lt;ROWS($D$4:D202),"",INDEX(m!$D$1:$D$519,100000-SUMPRODUCT(LARGE((m!$M:$M=$E$1)*(100000-ROW(m!D:D)),ROWS($D$4:D202)))+0)))</f>
        <v/>
      </c>
      <c r="E202" s="30" t="str">
        <f>IF($E$1="","",IF(COUNTIF(m!$M:$M,$E$1)&lt;ROWS($E$4:E202),"",INDEX(m!$J$1:$J$519,100000-SUMPRODUCT(LARGE((m!$M:$M=$E$1)*(100000-ROW(m!J:J)),ROWS($E$4:E202)))+0)))</f>
        <v/>
      </c>
      <c r="F202" s="29" t="str">
        <f>IF($E$1="","",IF(COUNTIF(m!$M:$M,$E$1)&lt;ROWS($F$4:F202),"",INDEX(m!$H$1:$H$519,100000-SUMPRODUCT(LARGE((m!$M:$M=$E$1)*(100000-ROW(m!H:H)),ROWS($F$4:F202)))+0)))</f>
        <v/>
      </c>
      <c r="G202" s="29" t="str">
        <f>IF($E$1="","",IF(COUNTIF(m!$M:$M,$E$1)&lt;ROWS($G$4:G202),"",INDEX(m!$I$1:$I$519,100000-SUMPRODUCT(LARGE((m!$M:$M=$E$1)*(100000-ROW(m!I:I)),ROWS($G$4:G202)))+0)))</f>
        <v/>
      </c>
      <c r="H202" s="31" t="str">
        <f>IF($E$1="","",IF(COUNTIF(m!$M:$M,$E$1)&lt;ROWS($H$4:H202),"",INDEX(m!$L$1:$L$519,100000-SUMPRODUCT(LARGE((m!$M:$M=$E$1)*(100000-ROW(m!L:L)),ROWS($H$4:H202)))+0)))</f>
        <v/>
      </c>
      <c r="I202" s="51" t="str">
        <f>IF($E$1="","",IF(COUNTIF(m!$M:$M,$E$1)&lt;ROWS($H$4:I202),"",INDEX(m!$N$1:$N$519,100000-SUMPRODUCT(LARGE((m!$M:$M=$E$1)*(100000-ROW(m!N:N)),ROWS($H$4:I202)))+0)))</f>
        <v/>
      </c>
    </row>
    <row r="203" spans="1:9" x14ac:dyDescent="0.75">
      <c r="A203" s="23" t="str">
        <f t="shared" si="3"/>
        <v/>
      </c>
      <c r="B203" s="28" t="str">
        <f>IF($E$1="","",IF(COUNTIF(m!M:M,$E$1)&lt;ROWS($B$4:B203),"",INDEX(m!$B$1:$B$519,100000-SUMPRODUCT(LARGE((m!M:M=$E$1)*(100000-ROW(m!B:B)),ROWS($B$4:B203)))+0)))</f>
        <v/>
      </c>
      <c r="C203" s="30" t="str">
        <f>IF($E$1="","",IF(COUNTIF(m!M:M,$E$1)&lt;ROWS($C$4:C203),"",INDEX(m!$C$1:$C$519,100000-SUMPRODUCT(LARGE((m!M:M=$E$1)*(100000-ROW(m!C:C)),ROWS($C$4:C203)))+0)))</f>
        <v/>
      </c>
      <c r="D203" s="51" t="str">
        <f>IF($E$1="","",IF(COUNTIF(m!$M:$M,$E$1)&lt;ROWS($D$4:D203),"",INDEX(m!$D$1:$D$519,100000-SUMPRODUCT(LARGE((m!$M:$M=$E$1)*(100000-ROW(m!D:D)),ROWS($D$4:D203)))+0)))</f>
        <v/>
      </c>
      <c r="E203" s="30" t="str">
        <f>IF($E$1="","",IF(COUNTIF(m!$M:$M,$E$1)&lt;ROWS($E$4:E203),"",INDEX(m!$J$1:$J$519,100000-SUMPRODUCT(LARGE((m!$M:$M=$E$1)*(100000-ROW(m!J:J)),ROWS($E$4:E203)))+0)))</f>
        <v/>
      </c>
      <c r="F203" s="29" t="str">
        <f>IF($E$1="","",IF(COUNTIF(m!$M:$M,$E$1)&lt;ROWS($F$4:F203),"",INDEX(m!$H$1:$H$519,100000-SUMPRODUCT(LARGE((m!$M:$M=$E$1)*(100000-ROW(m!H:H)),ROWS($F$4:F203)))+0)))</f>
        <v/>
      </c>
      <c r="G203" s="29" t="str">
        <f>IF($E$1="","",IF(COUNTIF(m!$M:$M,$E$1)&lt;ROWS($G$4:G203),"",INDEX(m!$I$1:$I$519,100000-SUMPRODUCT(LARGE((m!$M:$M=$E$1)*(100000-ROW(m!I:I)),ROWS($G$4:G203)))+0)))</f>
        <v/>
      </c>
      <c r="H203" s="31" t="str">
        <f>IF($E$1="","",IF(COUNTIF(m!$M:$M,$E$1)&lt;ROWS($H$4:H203),"",INDEX(m!$L$1:$L$519,100000-SUMPRODUCT(LARGE((m!$M:$M=$E$1)*(100000-ROW(m!L:L)),ROWS($H$4:H203)))+0)))</f>
        <v/>
      </c>
      <c r="I203" s="51" t="str">
        <f>IF($E$1="","",IF(COUNTIF(m!$M:$M,$E$1)&lt;ROWS($H$4:I203),"",INDEX(m!$N$1:$N$519,100000-SUMPRODUCT(LARGE((m!$M:$M=$E$1)*(100000-ROW(m!N:N)),ROWS($H$4:I203)))+0)))</f>
        <v/>
      </c>
    </row>
    <row r="204" spans="1:9" x14ac:dyDescent="0.75">
      <c r="A204" s="23" t="str">
        <f t="shared" si="3"/>
        <v/>
      </c>
      <c r="B204" s="28" t="str">
        <f>IF($E$1="","",IF(COUNTIF(m!M:M,$E$1)&lt;ROWS($B$4:B204),"",INDEX(m!$B$1:$B$519,100000-SUMPRODUCT(LARGE((m!M:M=$E$1)*(100000-ROW(m!B:B)),ROWS($B$4:B204)))+0)))</f>
        <v/>
      </c>
      <c r="C204" s="30" t="str">
        <f>IF($E$1="","",IF(COUNTIF(m!M:M,$E$1)&lt;ROWS($C$4:C204),"",INDEX(m!$C$1:$C$519,100000-SUMPRODUCT(LARGE((m!M:M=$E$1)*(100000-ROW(m!C:C)),ROWS($C$4:C204)))+0)))</f>
        <v/>
      </c>
      <c r="D204" s="51" t="str">
        <f>IF($E$1="","",IF(COUNTIF(m!$M:$M,$E$1)&lt;ROWS($D$4:D204),"",INDEX(m!$D$1:$D$519,100000-SUMPRODUCT(LARGE((m!$M:$M=$E$1)*(100000-ROW(m!D:D)),ROWS($D$4:D204)))+0)))</f>
        <v/>
      </c>
      <c r="E204" s="30" t="str">
        <f>IF($E$1="","",IF(COUNTIF(m!$M:$M,$E$1)&lt;ROWS($E$4:E204),"",INDEX(m!$J$1:$J$519,100000-SUMPRODUCT(LARGE((m!$M:$M=$E$1)*(100000-ROW(m!J:J)),ROWS($E$4:E204)))+0)))</f>
        <v/>
      </c>
      <c r="F204" s="29" t="str">
        <f>IF($E$1="","",IF(COUNTIF(m!$M:$M,$E$1)&lt;ROWS($F$4:F204),"",INDEX(m!$H$1:$H$519,100000-SUMPRODUCT(LARGE((m!$M:$M=$E$1)*(100000-ROW(m!H:H)),ROWS($F$4:F204)))+0)))</f>
        <v/>
      </c>
      <c r="G204" s="29" t="str">
        <f>IF($E$1="","",IF(COUNTIF(m!$M:$M,$E$1)&lt;ROWS($G$4:G204),"",INDEX(m!$I$1:$I$519,100000-SUMPRODUCT(LARGE((m!$M:$M=$E$1)*(100000-ROW(m!I:I)),ROWS($G$4:G204)))+0)))</f>
        <v/>
      </c>
      <c r="H204" s="31" t="str">
        <f>IF($E$1="","",IF(COUNTIF(m!$M:$M,$E$1)&lt;ROWS($H$4:H204),"",INDEX(m!$L$1:$L$519,100000-SUMPRODUCT(LARGE((m!$M:$M=$E$1)*(100000-ROW(m!L:L)),ROWS($H$4:H204)))+0)))</f>
        <v/>
      </c>
      <c r="I204" s="51" t="str">
        <f>IF($E$1="","",IF(COUNTIF(m!$M:$M,$E$1)&lt;ROWS($H$4:I204),"",INDEX(m!$N$1:$N$519,100000-SUMPRODUCT(LARGE((m!$M:$M=$E$1)*(100000-ROW(m!N:N)),ROWS($H$4:I204)))+0)))</f>
        <v/>
      </c>
    </row>
    <row r="205" spans="1:9" x14ac:dyDescent="0.75">
      <c r="A205" s="23" t="str">
        <f t="shared" si="3"/>
        <v/>
      </c>
      <c r="B205" s="28" t="str">
        <f>IF($E$1="","",IF(COUNTIF(m!M:M,$E$1)&lt;ROWS($B$4:B205),"",INDEX(m!$B$1:$B$519,100000-SUMPRODUCT(LARGE((m!M:M=$E$1)*(100000-ROW(m!B:B)),ROWS($B$4:B205)))+0)))</f>
        <v/>
      </c>
      <c r="C205" s="30" t="str">
        <f>IF($E$1="","",IF(COUNTIF(m!M:M,$E$1)&lt;ROWS($C$4:C205),"",INDEX(m!$C$1:$C$519,100000-SUMPRODUCT(LARGE((m!M:M=$E$1)*(100000-ROW(m!C:C)),ROWS($C$4:C205)))+0)))</f>
        <v/>
      </c>
      <c r="D205" s="51" t="str">
        <f>IF($E$1="","",IF(COUNTIF(m!$M:$M,$E$1)&lt;ROWS($D$4:D205),"",INDEX(m!$D$1:$D$519,100000-SUMPRODUCT(LARGE((m!$M:$M=$E$1)*(100000-ROW(m!D:D)),ROWS($D$4:D205)))+0)))</f>
        <v/>
      </c>
      <c r="E205" s="30" t="str">
        <f>IF($E$1="","",IF(COUNTIF(m!$M:$M,$E$1)&lt;ROWS($E$4:E205),"",INDEX(m!$J$1:$J$519,100000-SUMPRODUCT(LARGE((m!$M:$M=$E$1)*(100000-ROW(m!J:J)),ROWS($E$4:E205)))+0)))</f>
        <v/>
      </c>
      <c r="F205" s="29" t="str">
        <f>IF($E$1="","",IF(COUNTIF(m!$M:$M,$E$1)&lt;ROWS($F$4:F205),"",INDEX(m!$H$1:$H$519,100000-SUMPRODUCT(LARGE((m!$M:$M=$E$1)*(100000-ROW(m!H:H)),ROWS($F$4:F205)))+0)))</f>
        <v/>
      </c>
      <c r="G205" s="29" t="str">
        <f>IF($E$1="","",IF(COUNTIF(m!$M:$M,$E$1)&lt;ROWS($G$4:G205),"",INDEX(m!$I$1:$I$519,100000-SUMPRODUCT(LARGE((m!$M:$M=$E$1)*(100000-ROW(m!I:I)),ROWS($G$4:G205)))+0)))</f>
        <v/>
      </c>
      <c r="H205" s="31" t="str">
        <f>IF($E$1="","",IF(COUNTIF(m!$M:$M,$E$1)&lt;ROWS($H$4:H205),"",INDEX(m!$L$1:$L$519,100000-SUMPRODUCT(LARGE((m!$M:$M=$E$1)*(100000-ROW(m!L:L)),ROWS($H$4:H205)))+0)))</f>
        <v/>
      </c>
      <c r="I205" s="51" t="str">
        <f>IF($E$1="","",IF(COUNTIF(m!$M:$M,$E$1)&lt;ROWS($H$4:I205),"",INDEX(m!$N$1:$N$519,100000-SUMPRODUCT(LARGE((m!$M:$M=$E$1)*(100000-ROW(m!N:N)),ROWS($H$4:I205)))+0)))</f>
        <v/>
      </c>
    </row>
    <row r="206" spans="1:9" x14ac:dyDescent="0.75">
      <c r="A206" s="23" t="str">
        <f t="shared" si="3"/>
        <v/>
      </c>
      <c r="B206" s="28" t="str">
        <f>IF($E$1="","",IF(COUNTIF(m!M:M,$E$1)&lt;ROWS($B$4:B206),"",INDEX(m!$B$1:$B$519,100000-SUMPRODUCT(LARGE((m!M:M=$E$1)*(100000-ROW(m!B:B)),ROWS($B$4:B206)))+0)))</f>
        <v/>
      </c>
      <c r="C206" s="30" t="str">
        <f>IF($E$1="","",IF(COUNTIF(m!M:M,$E$1)&lt;ROWS($C$4:C206),"",INDEX(m!$C$1:$C$519,100000-SUMPRODUCT(LARGE((m!M:M=$E$1)*(100000-ROW(m!C:C)),ROWS($C$4:C206)))+0)))</f>
        <v/>
      </c>
      <c r="D206" s="51" t="str">
        <f>IF($E$1="","",IF(COUNTIF(m!$M:$M,$E$1)&lt;ROWS($D$4:D206),"",INDEX(m!$D$1:$D$519,100000-SUMPRODUCT(LARGE((m!$M:$M=$E$1)*(100000-ROW(m!D:D)),ROWS($D$4:D206)))+0)))</f>
        <v/>
      </c>
      <c r="E206" s="30" t="str">
        <f>IF($E$1="","",IF(COUNTIF(m!$M:$M,$E$1)&lt;ROWS($E$4:E206),"",INDEX(m!$J$1:$J$519,100000-SUMPRODUCT(LARGE((m!$M:$M=$E$1)*(100000-ROW(m!J:J)),ROWS($E$4:E206)))+0)))</f>
        <v/>
      </c>
      <c r="F206" s="29" t="str">
        <f>IF($E$1="","",IF(COUNTIF(m!$M:$M,$E$1)&lt;ROWS($F$4:F206),"",INDEX(m!$H$1:$H$519,100000-SUMPRODUCT(LARGE((m!$M:$M=$E$1)*(100000-ROW(m!H:H)),ROWS($F$4:F206)))+0)))</f>
        <v/>
      </c>
      <c r="G206" s="29" t="str">
        <f>IF($E$1="","",IF(COUNTIF(m!$M:$M,$E$1)&lt;ROWS($G$4:G206),"",INDEX(m!$I$1:$I$519,100000-SUMPRODUCT(LARGE((m!$M:$M=$E$1)*(100000-ROW(m!I:I)),ROWS($G$4:G206)))+0)))</f>
        <v/>
      </c>
      <c r="H206" s="31" t="str">
        <f>IF($E$1="","",IF(COUNTIF(m!$M:$M,$E$1)&lt;ROWS($H$4:H206),"",INDEX(m!$L$1:$L$519,100000-SUMPRODUCT(LARGE((m!$M:$M=$E$1)*(100000-ROW(m!L:L)),ROWS($H$4:H206)))+0)))</f>
        <v/>
      </c>
      <c r="I206" s="51" t="str">
        <f>IF($E$1="","",IF(COUNTIF(m!$M:$M,$E$1)&lt;ROWS($H$4:I206),"",INDEX(m!$N$1:$N$519,100000-SUMPRODUCT(LARGE((m!$M:$M=$E$1)*(100000-ROW(m!N:N)),ROWS($H$4:I206)))+0)))</f>
        <v/>
      </c>
    </row>
    <row r="207" spans="1:9" x14ac:dyDescent="0.75">
      <c r="A207" s="23" t="str">
        <f t="shared" si="3"/>
        <v/>
      </c>
      <c r="B207" s="28" t="str">
        <f>IF($E$1="","",IF(COUNTIF(m!M:M,$E$1)&lt;ROWS($B$4:B207),"",INDEX(m!$B$1:$B$519,100000-SUMPRODUCT(LARGE((m!M:M=$E$1)*(100000-ROW(m!B:B)),ROWS($B$4:B207)))+0)))</f>
        <v/>
      </c>
      <c r="C207" s="30" t="str">
        <f>IF($E$1="","",IF(COUNTIF(m!M:M,$E$1)&lt;ROWS($C$4:C207),"",INDEX(m!$C$1:$C$519,100000-SUMPRODUCT(LARGE((m!M:M=$E$1)*(100000-ROW(m!C:C)),ROWS($C$4:C207)))+0)))</f>
        <v/>
      </c>
      <c r="D207" s="51" t="str">
        <f>IF($E$1="","",IF(COUNTIF(m!$M:$M,$E$1)&lt;ROWS($D$4:D207),"",INDEX(m!$D$1:$D$519,100000-SUMPRODUCT(LARGE((m!$M:$M=$E$1)*(100000-ROW(m!D:D)),ROWS($D$4:D207)))+0)))</f>
        <v/>
      </c>
      <c r="E207" s="30" t="str">
        <f>IF($E$1="","",IF(COUNTIF(m!$M:$M,$E$1)&lt;ROWS($E$4:E207),"",INDEX(m!$J$1:$J$519,100000-SUMPRODUCT(LARGE((m!$M:$M=$E$1)*(100000-ROW(m!J:J)),ROWS($E$4:E207)))+0)))</f>
        <v/>
      </c>
      <c r="F207" s="29" t="str">
        <f>IF($E$1="","",IF(COUNTIF(m!$M:$M,$E$1)&lt;ROWS($F$4:F207),"",INDEX(m!$H$1:$H$519,100000-SUMPRODUCT(LARGE((m!$M:$M=$E$1)*(100000-ROW(m!H:H)),ROWS($F$4:F207)))+0)))</f>
        <v/>
      </c>
      <c r="G207" s="29" t="str">
        <f>IF($E$1="","",IF(COUNTIF(m!$M:$M,$E$1)&lt;ROWS($G$4:G207),"",INDEX(m!$I$1:$I$519,100000-SUMPRODUCT(LARGE((m!$M:$M=$E$1)*(100000-ROW(m!I:I)),ROWS($G$4:G207)))+0)))</f>
        <v/>
      </c>
      <c r="H207" s="31" t="str">
        <f>IF($E$1="","",IF(COUNTIF(m!$M:$M,$E$1)&lt;ROWS($H$4:H207),"",INDEX(m!$L$1:$L$519,100000-SUMPRODUCT(LARGE((m!$M:$M=$E$1)*(100000-ROW(m!L:L)),ROWS($H$4:H207)))+0)))</f>
        <v/>
      </c>
      <c r="I207" s="51" t="str">
        <f>IF($E$1="","",IF(COUNTIF(m!$M:$M,$E$1)&lt;ROWS($H$4:I207),"",INDEX(m!$N$1:$N$519,100000-SUMPRODUCT(LARGE((m!$M:$M=$E$1)*(100000-ROW(m!N:N)),ROWS($H$4:I207)))+0)))</f>
        <v/>
      </c>
    </row>
    <row r="208" spans="1:9" x14ac:dyDescent="0.75">
      <c r="A208" s="23" t="str">
        <f t="shared" si="3"/>
        <v/>
      </c>
      <c r="B208" s="28" t="str">
        <f>IF($E$1="","",IF(COUNTIF(m!M:M,$E$1)&lt;ROWS($B$4:B208),"",INDEX(m!$B$1:$B$519,100000-SUMPRODUCT(LARGE((m!M:M=$E$1)*(100000-ROW(m!B:B)),ROWS($B$4:B208)))+0)))</f>
        <v/>
      </c>
      <c r="C208" s="30" t="str">
        <f>IF($E$1="","",IF(COUNTIF(m!M:M,$E$1)&lt;ROWS($C$4:C208),"",INDEX(m!$C$1:$C$519,100000-SUMPRODUCT(LARGE((m!M:M=$E$1)*(100000-ROW(m!C:C)),ROWS($C$4:C208)))+0)))</f>
        <v/>
      </c>
      <c r="D208" s="51" t="str">
        <f>IF($E$1="","",IF(COUNTIF(m!$M:$M,$E$1)&lt;ROWS($D$4:D208),"",INDEX(m!$D$1:$D$519,100000-SUMPRODUCT(LARGE((m!$M:$M=$E$1)*(100000-ROW(m!D:D)),ROWS($D$4:D208)))+0)))</f>
        <v/>
      </c>
      <c r="E208" s="30" t="str">
        <f>IF($E$1="","",IF(COUNTIF(m!$M:$M,$E$1)&lt;ROWS($E$4:E208),"",INDEX(m!$J$1:$J$519,100000-SUMPRODUCT(LARGE((m!$M:$M=$E$1)*(100000-ROW(m!J:J)),ROWS($E$4:E208)))+0)))</f>
        <v/>
      </c>
      <c r="F208" s="29" t="str">
        <f>IF($E$1="","",IF(COUNTIF(m!$M:$M,$E$1)&lt;ROWS($F$4:F208),"",INDEX(m!$H$1:$H$519,100000-SUMPRODUCT(LARGE((m!$M:$M=$E$1)*(100000-ROW(m!H:H)),ROWS($F$4:F208)))+0)))</f>
        <v/>
      </c>
      <c r="G208" s="29" t="str">
        <f>IF($E$1="","",IF(COUNTIF(m!$M:$M,$E$1)&lt;ROWS($G$4:G208),"",INDEX(m!$I$1:$I$519,100000-SUMPRODUCT(LARGE((m!$M:$M=$E$1)*(100000-ROW(m!I:I)),ROWS($G$4:G208)))+0)))</f>
        <v/>
      </c>
      <c r="H208" s="31" t="str">
        <f>IF($E$1="","",IF(COUNTIF(m!$M:$M,$E$1)&lt;ROWS($H$4:H208),"",INDEX(m!$L$1:$L$519,100000-SUMPRODUCT(LARGE((m!$M:$M=$E$1)*(100000-ROW(m!L:L)),ROWS($H$4:H208)))+0)))</f>
        <v/>
      </c>
      <c r="I208" s="51" t="str">
        <f>IF($E$1="","",IF(COUNTIF(m!$M:$M,$E$1)&lt;ROWS($H$4:I208),"",INDEX(m!$N$1:$N$519,100000-SUMPRODUCT(LARGE((m!$M:$M=$E$1)*(100000-ROW(m!N:N)),ROWS($H$4:I208)))+0)))</f>
        <v/>
      </c>
    </row>
    <row r="209" spans="1:9" x14ac:dyDescent="0.75">
      <c r="A209" s="23" t="str">
        <f t="shared" si="3"/>
        <v/>
      </c>
      <c r="B209" s="28" t="str">
        <f>IF($E$1="","",IF(COUNTIF(m!M:M,$E$1)&lt;ROWS($B$4:B209),"",INDEX(m!$B$1:$B$519,100000-SUMPRODUCT(LARGE((m!M:M=$E$1)*(100000-ROW(m!B:B)),ROWS($B$4:B209)))+0)))</f>
        <v/>
      </c>
      <c r="C209" s="30" t="str">
        <f>IF($E$1="","",IF(COUNTIF(m!M:M,$E$1)&lt;ROWS($C$4:C209),"",INDEX(m!$C$1:$C$519,100000-SUMPRODUCT(LARGE((m!M:M=$E$1)*(100000-ROW(m!C:C)),ROWS($C$4:C209)))+0)))</f>
        <v/>
      </c>
      <c r="D209" s="51" t="str">
        <f>IF($E$1="","",IF(COUNTIF(m!$M:$M,$E$1)&lt;ROWS($D$4:D209),"",INDEX(m!$D$1:$D$519,100000-SUMPRODUCT(LARGE((m!$M:$M=$E$1)*(100000-ROW(m!D:D)),ROWS($D$4:D209)))+0)))</f>
        <v/>
      </c>
      <c r="E209" s="30" t="str">
        <f>IF($E$1="","",IF(COUNTIF(m!$M:$M,$E$1)&lt;ROWS($E$4:E209),"",INDEX(m!$J$1:$J$519,100000-SUMPRODUCT(LARGE((m!$M:$M=$E$1)*(100000-ROW(m!J:J)),ROWS($E$4:E209)))+0)))</f>
        <v/>
      </c>
      <c r="F209" s="29" t="str">
        <f>IF($E$1="","",IF(COUNTIF(m!$M:$M,$E$1)&lt;ROWS($F$4:F209),"",INDEX(m!$H$1:$H$519,100000-SUMPRODUCT(LARGE((m!$M:$M=$E$1)*(100000-ROW(m!H:H)),ROWS($F$4:F209)))+0)))</f>
        <v/>
      </c>
      <c r="G209" s="29" t="str">
        <f>IF($E$1="","",IF(COUNTIF(m!$M:$M,$E$1)&lt;ROWS($G$4:G209),"",INDEX(m!$I$1:$I$519,100000-SUMPRODUCT(LARGE((m!$M:$M=$E$1)*(100000-ROW(m!I:I)),ROWS($G$4:G209)))+0)))</f>
        <v/>
      </c>
      <c r="H209" s="31" t="str">
        <f>IF($E$1="","",IF(COUNTIF(m!$M:$M,$E$1)&lt;ROWS($H$4:H209),"",INDEX(m!$L$1:$L$519,100000-SUMPRODUCT(LARGE((m!$M:$M=$E$1)*(100000-ROW(m!L:L)),ROWS($H$4:H209)))+0)))</f>
        <v/>
      </c>
      <c r="I209" s="51" t="str">
        <f>IF($E$1="","",IF(COUNTIF(m!$M:$M,$E$1)&lt;ROWS($H$4:I209),"",INDEX(m!$N$1:$N$519,100000-SUMPRODUCT(LARGE((m!$M:$M=$E$1)*(100000-ROW(m!N:N)),ROWS($H$4:I209)))+0)))</f>
        <v/>
      </c>
    </row>
    <row r="210" spans="1:9" x14ac:dyDescent="0.75">
      <c r="A210" s="23" t="str">
        <f t="shared" si="3"/>
        <v/>
      </c>
      <c r="B210" s="28" t="str">
        <f>IF($E$1="","",IF(COUNTIF(m!M:M,$E$1)&lt;ROWS($B$4:B210),"",INDEX(m!$B$1:$B$519,100000-SUMPRODUCT(LARGE((m!M:M=$E$1)*(100000-ROW(m!B:B)),ROWS($B$4:B210)))+0)))</f>
        <v/>
      </c>
      <c r="C210" s="30" t="str">
        <f>IF($E$1="","",IF(COUNTIF(m!M:M,$E$1)&lt;ROWS($C$4:C210),"",INDEX(m!$C$1:$C$519,100000-SUMPRODUCT(LARGE((m!M:M=$E$1)*(100000-ROW(m!C:C)),ROWS($C$4:C210)))+0)))</f>
        <v/>
      </c>
      <c r="D210" s="51" t="str">
        <f>IF($E$1="","",IF(COUNTIF(m!$M:$M,$E$1)&lt;ROWS($D$4:D210),"",INDEX(m!$D$1:$D$519,100000-SUMPRODUCT(LARGE((m!$M:$M=$E$1)*(100000-ROW(m!D:D)),ROWS($D$4:D210)))+0)))</f>
        <v/>
      </c>
      <c r="E210" s="30" t="str">
        <f>IF($E$1="","",IF(COUNTIF(m!$M:$M,$E$1)&lt;ROWS($E$4:E210),"",INDEX(m!$J$1:$J$519,100000-SUMPRODUCT(LARGE((m!$M:$M=$E$1)*(100000-ROW(m!J:J)),ROWS($E$4:E210)))+0)))</f>
        <v/>
      </c>
      <c r="F210" s="29" t="str">
        <f>IF($E$1="","",IF(COUNTIF(m!$M:$M,$E$1)&lt;ROWS($F$4:F210),"",INDEX(m!$H$1:$H$519,100000-SUMPRODUCT(LARGE((m!$M:$M=$E$1)*(100000-ROW(m!H:H)),ROWS($F$4:F210)))+0)))</f>
        <v/>
      </c>
      <c r="G210" s="29" t="str">
        <f>IF($E$1="","",IF(COUNTIF(m!$M:$M,$E$1)&lt;ROWS($G$4:G210),"",INDEX(m!$I$1:$I$519,100000-SUMPRODUCT(LARGE((m!$M:$M=$E$1)*(100000-ROW(m!I:I)),ROWS($G$4:G210)))+0)))</f>
        <v/>
      </c>
      <c r="H210" s="31" t="str">
        <f>IF($E$1="","",IF(COUNTIF(m!$M:$M,$E$1)&lt;ROWS($H$4:H210),"",INDEX(m!$L$1:$L$519,100000-SUMPRODUCT(LARGE((m!$M:$M=$E$1)*(100000-ROW(m!L:L)),ROWS($H$4:H210)))+0)))</f>
        <v/>
      </c>
      <c r="I210" s="51" t="str">
        <f>IF($E$1="","",IF(COUNTIF(m!$M:$M,$E$1)&lt;ROWS($H$4:I210),"",INDEX(m!$N$1:$N$519,100000-SUMPRODUCT(LARGE((m!$M:$M=$E$1)*(100000-ROW(m!N:N)),ROWS($H$4:I210)))+0)))</f>
        <v/>
      </c>
    </row>
    <row r="211" spans="1:9" x14ac:dyDescent="0.75">
      <c r="A211" s="23" t="str">
        <f t="shared" si="3"/>
        <v/>
      </c>
      <c r="B211" s="28" t="str">
        <f>IF($E$1="","",IF(COUNTIF(m!M:M,$E$1)&lt;ROWS($B$4:B211),"",INDEX(m!$B$1:$B$519,100000-SUMPRODUCT(LARGE((m!M:M=$E$1)*(100000-ROW(m!B:B)),ROWS($B$4:B211)))+0)))</f>
        <v/>
      </c>
      <c r="C211" s="30" t="str">
        <f>IF($E$1="","",IF(COUNTIF(m!M:M,$E$1)&lt;ROWS($C$4:C211),"",INDEX(m!$C$1:$C$519,100000-SUMPRODUCT(LARGE((m!M:M=$E$1)*(100000-ROW(m!C:C)),ROWS($C$4:C211)))+0)))</f>
        <v/>
      </c>
      <c r="D211" s="51" t="str">
        <f>IF($E$1="","",IF(COUNTIF(m!$M:$M,$E$1)&lt;ROWS($D$4:D211),"",INDEX(m!$D$1:$D$519,100000-SUMPRODUCT(LARGE((m!$M:$M=$E$1)*(100000-ROW(m!D:D)),ROWS($D$4:D211)))+0)))</f>
        <v/>
      </c>
      <c r="E211" s="30" t="str">
        <f>IF($E$1="","",IF(COUNTIF(m!$M:$M,$E$1)&lt;ROWS($E$4:E211),"",INDEX(m!$J$1:$J$519,100000-SUMPRODUCT(LARGE((m!$M:$M=$E$1)*(100000-ROW(m!J:J)),ROWS($E$4:E211)))+0)))</f>
        <v/>
      </c>
      <c r="F211" s="29" t="str">
        <f>IF($E$1="","",IF(COUNTIF(m!$M:$M,$E$1)&lt;ROWS($F$4:F211),"",INDEX(m!$H$1:$H$519,100000-SUMPRODUCT(LARGE((m!$M:$M=$E$1)*(100000-ROW(m!H:H)),ROWS($F$4:F211)))+0)))</f>
        <v/>
      </c>
      <c r="G211" s="29" t="str">
        <f>IF($E$1="","",IF(COUNTIF(m!$M:$M,$E$1)&lt;ROWS($G$4:G211),"",INDEX(m!$I$1:$I$519,100000-SUMPRODUCT(LARGE((m!$M:$M=$E$1)*(100000-ROW(m!I:I)),ROWS($G$4:G211)))+0)))</f>
        <v/>
      </c>
      <c r="H211" s="31" t="str">
        <f>IF($E$1="","",IF(COUNTIF(m!$M:$M,$E$1)&lt;ROWS($H$4:H211),"",INDEX(m!$L$1:$L$519,100000-SUMPRODUCT(LARGE((m!$M:$M=$E$1)*(100000-ROW(m!L:L)),ROWS($H$4:H211)))+0)))</f>
        <v/>
      </c>
      <c r="I211" s="51" t="str">
        <f>IF($E$1="","",IF(COUNTIF(m!$M:$M,$E$1)&lt;ROWS($H$4:I211),"",INDEX(m!$N$1:$N$519,100000-SUMPRODUCT(LARGE((m!$M:$M=$E$1)*(100000-ROW(m!N:N)),ROWS($H$4:I211)))+0)))</f>
        <v/>
      </c>
    </row>
    <row r="212" spans="1:9" x14ac:dyDescent="0.75">
      <c r="A212" s="23" t="str">
        <f t="shared" si="3"/>
        <v/>
      </c>
      <c r="B212" s="28" t="str">
        <f>IF($E$1="","",IF(COUNTIF(m!M:M,$E$1)&lt;ROWS($B$4:B212),"",INDEX(m!$B$1:$B$519,100000-SUMPRODUCT(LARGE((m!M:M=$E$1)*(100000-ROW(m!B:B)),ROWS($B$4:B212)))+0)))</f>
        <v/>
      </c>
      <c r="C212" s="30" t="str">
        <f>IF($E$1="","",IF(COUNTIF(m!M:M,$E$1)&lt;ROWS($C$4:C212),"",INDEX(m!$C$1:$C$519,100000-SUMPRODUCT(LARGE((m!M:M=$E$1)*(100000-ROW(m!C:C)),ROWS($C$4:C212)))+0)))</f>
        <v/>
      </c>
      <c r="D212" s="51" t="str">
        <f>IF($E$1="","",IF(COUNTIF(m!$M:$M,$E$1)&lt;ROWS($D$4:D212),"",INDEX(m!$D$1:$D$519,100000-SUMPRODUCT(LARGE((m!$M:$M=$E$1)*(100000-ROW(m!D:D)),ROWS($D$4:D212)))+0)))</f>
        <v/>
      </c>
      <c r="E212" s="30" t="str">
        <f>IF($E$1="","",IF(COUNTIF(m!$M:$M,$E$1)&lt;ROWS($E$4:E212),"",INDEX(m!$J$1:$J$519,100000-SUMPRODUCT(LARGE((m!$M:$M=$E$1)*(100000-ROW(m!J:J)),ROWS($E$4:E212)))+0)))</f>
        <v/>
      </c>
      <c r="F212" s="29" t="str">
        <f>IF($E$1="","",IF(COUNTIF(m!$M:$M,$E$1)&lt;ROWS($F$4:F212),"",INDEX(m!$H$1:$H$519,100000-SUMPRODUCT(LARGE((m!$M:$M=$E$1)*(100000-ROW(m!H:H)),ROWS($F$4:F212)))+0)))</f>
        <v/>
      </c>
      <c r="G212" s="29" t="str">
        <f>IF($E$1="","",IF(COUNTIF(m!$M:$M,$E$1)&lt;ROWS($G$4:G212),"",INDEX(m!$I$1:$I$519,100000-SUMPRODUCT(LARGE((m!$M:$M=$E$1)*(100000-ROW(m!I:I)),ROWS($G$4:G212)))+0)))</f>
        <v/>
      </c>
      <c r="H212" s="31" t="str">
        <f>IF($E$1="","",IF(COUNTIF(m!$M:$M,$E$1)&lt;ROWS($H$4:H212),"",INDEX(m!$L$1:$L$519,100000-SUMPRODUCT(LARGE((m!$M:$M=$E$1)*(100000-ROW(m!L:L)),ROWS($H$4:H212)))+0)))</f>
        <v/>
      </c>
      <c r="I212" s="51" t="str">
        <f>IF($E$1="","",IF(COUNTIF(m!$M:$M,$E$1)&lt;ROWS($H$4:I212),"",INDEX(m!$N$1:$N$519,100000-SUMPRODUCT(LARGE((m!$M:$M=$E$1)*(100000-ROW(m!N:N)),ROWS($H$4:I212)))+0)))</f>
        <v/>
      </c>
    </row>
    <row r="213" spans="1:9" x14ac:dyDescent="0.75">
      <c r="A213" s="23" t="str">
        <f t="shared" si="3"/>
        <v/>
      </c>
      <c r="B213" s="28" t="str">
        <f>IF($E$1="","",IF(COUNTIF(m!M:M,$E$1)&lt;ROWS($B$4:B213),"",INDEX(m!$B$1:$B$519,100000-SUMPRODUCT(LARGE((m!M:M=$E$1)*(100000-ROW(m!B:B)),ROWS($B$4:B213)))+0)))</f>
        <v/>
      </c>
      <c r="C213" s="30" t="str">
        <f>IF($E$1="","",IF(COUNTIF(m!M:M,$E$1)&lt;ROWS($C$4:C213),"",INDEX(m!$C$1:$C$519,100000-SUMPRODUCT(LARGE((m!M:M=$E$1)*(100000-ROW(m!C:C)),ROWS($C$4:C213)))+0)))</f>
        <v/>
      </c>
      <c r="D213" s="51" t="str">
        <f>IF($E$1="","",IF(COUNTIF(m!$M:$M,$E$1)&lt;ROWS($D$4:D213),"",INDEX(m!$D$1:$D$519,100000-SUMPRODUCT(LARGE((m!$M:$M=$E$1)*(100000-ROW(m!D:D)),ROWS($D$4:D213)))+0)))</f>
        <v/>
      </c>
      <c r="E213" s="30" t="str">
        <f>IF($E$1="","",IF(COUNTIF(m!$M:$M,$E$1)&lt;ROWS($E$4:E213),"",INDEX(m!$J$1:$J$519,100000-SUMPRODUCT(LARGE((m!$M:$M=$E$1)*(100000-ROW(m!J:J)),ROWS($E$4:E213)))+0)))</f>
        <v/>
      </c>
      <c r="F213" s="29" t="str">
        <f>IF($E$1="","",IF(COUNTIF(m!$M:$M,$E$1)&lt;ROWS($F$4:F213),"",INDEX(m!$H$1:$H$519,100000-SUMPRODUCT(LARGE((m!$M:$M=$E$1)*(100000-ROW(m!H:H)),ROWS($F$4:F213)))+0)))</f>
        <v/>
      </c>
      <c r="G213" s="29" t="str">
        <f>IF($E$1="","",IF(COUNTIF(m!$M:$M,$E$1)&lt;ROWS($G$4:G213),"",INDEX(m!$I$1:$I$519,100000-SUMPRODUCT(LARGE((m!$M:$M=$E$1)*(100000-ROW(m!I:I)),ROWS($G$4:G213)))+0)))</f>
        <v/>
      </c>
      <c r="H213" s="31" t="str">
        <f>IF($E$1="","",IF(COUNTIF(m!$M:$M,$E$1)&lt;ROWS($H$4:H213),"",INDEX(m!$L$1:$L$519,100000-SUMPRODUCT(LARGE((m!$M:$M=$E$1)*(100000-ROW(m!L:L)),ROWS($H$4:H213)))+0)))</f>
        <v/>
      </c>
      <c r="I213" s="51" t="str">
        <f>IF($E$1="","",IF(COUNTIF(m!$M:$M,$E$1)&lt;ROWS($H$4:I213),"",INDEX(m!$N$1:$N$519,100000-SUMPRODUCT(LARGE((m!$M:$M=$E$1)*(100000-ROW(m!N:N)),ROWS($H$4:I213)))+0)))</f>
        <v/>
      </c>
    </row>
    <row r="214" spans="1:9" x14ac:dyDescent="0.75">
      <c r="A214" s="23" t="str">
        <f t="shared" si="3"/>
        <v/>
      </c>
      <c r="B214" s="28" t="str">
        <f>IF($E$1="","",IF(COUNTIF(m!M:M,$E$1)&lt;ROWS($B$4:B214),"",INDEX(m!$B$1:$B$519,100000-SUMPRODUCT(LARGE((m!M:M=$E$1)*(100000-ROW(m!B:B)),ROWS($B$4:B214)))+0)))</f>
        <v/>
      </c>
      <c r="C214" s="30" t="str">
        <f>IF($E$1="","",IF(COUNTIF(m!M:M,$E$1)&lt;ROWS($C$4:C214),"",INDEX(m!$C$1:$C$519,100000-SUMPRODUCT(LARGE((m!M:M=$E$1)*(100000-ROW(m!C:C)),ROWS($C$4:C214)))+0)))</f>
        <v/>
      </c>
      <c r="D214" s="51" t="str">
        <f>IF($E$1="","",IF(COUNTIF(m!$M:$M,$E$1)&lt;ROWS($D$4:D214),"",INDEX(m!$D$1:$D$519,100000-SUMPRODUCT(LARGE((m!$M:$M=$E$1)*(100000-ROW(m!D:D)),ROWS($D$4:D214)))+0)))</f>
        <v/>
      </c>
      <c r="E214" s="30" t="str">
        <f>IF($E$1="","",IF(COUNTIF(m!$M:$M,$E$1)&lt;ROWS($E$4:E214),"",INDEX(m!$J$1:$J$519,100000-SUMPRODUCT(LARGE((m!$M:$M=$E$1)*(100000-ROW(m!J:J)),ROWS($E$4:E214)))+0)))</f>
        <v/>
      </c>
      <c r="F214" s="29" t="str">
        <f>IF($E$1="","",IF(COUNTIF(m!$M:$M,$E$1)&lt;ROWS($F$4:F214),"",INDEX(m!$H$1:$H$519,100000-SUMPRODUCT(LARGE((m!$M:$M=$E$1)*(100000-ROW(m!H:H)),ROWS($F$4:F214)))+0)))</f>
        <v/>
      </c>
      <c r="G214" s="29" t="str">
        <f>IF($E$1="","",IF(COUNTIF(m!$M:$M,$E$1)&lt;ROWS($G$4:G214),"",INDEX(m!$I$1:$I$519,100000-SUMPRODUCT(LARGE((m!$M:$M=$E$1)*(100000-ROW(m!I:I)),ROWS($G$4:G214)))+0)))</f>
        <v/>
      </c>
      <c r="H214" s="31" t="str">
        <f>IF($E$1="","",IF(COUNTIF(m!$M:$M,$E$1)&lt;ROWS($H$4:H214),"",INDEX(m!$L$1:$L$519,100000-SUMPRODUCT(LARGE((m!$M:$M=$E$1)*(100000-ROW(m!L:L)),ROWS($H$4:H214)))+0)))</f>
        <v/>
      </c>
      <c r="I214" s="51" t="str">
        <f>IF($E$1="","",IF(COUNTIF(m!$M:$M,$E$1)&lt;ROWS($H$4:I214),"",INDEX(m!$N$1:$N$519,100000-SUMPRODUCT(LARGE((m!$M:$M=$E$1)*(100000-ROW(m!N:N)),ROWS($H$4:I214)))+0)))</f>
        <v/>
      </c>
    </row>
    <row r="215" spans="1:9" x14ac:dyDescent="0.75">
      <c r="A215" s="23" t="str">
        <f t="shared" si="3"/>
        <v/>
      </c>
      <c r="B215" s="28" t="str">
        <f>IF($E$1="","",IF(COUNTIF(m!M:M,$E$1)&lt;ROWS($B$4:B215),"",INDEX(m!$B$1:$B$519,100000-SUMPRODUCT(LARGE((m!M:M=$E$1)*(100000-ROW(m!B:B)),ROWS($B$4:B215)))+0)))</f>
        <v/>
      </c>
      <c r="C215" s="30" t="str">
        <f>IF($E$1="","",IF(COUNTIF(m!M:M,$E$1)&lt;ROWS($C$4:C215),"",INDEX(m!$C$1:$C$519,100000-SUMPRODUCT(LARGE((m!M:M=$E$1)*(100000-ROW(m!C:C)),ROWS($C$4:C215)))+0)))</f>
        <v/>
      </c>
      <c r="D215" s="51" t="str">
        <f>IF($E$1="","",IF(COUNTIF(m!$M:$M,$E$1)&lt;ROWS($D$4:D215),"",INDEX(m!$D$1:$D$519,100000-SUMPRODUCT(LARGE((m!$M:$M=$E$1)*(100000-ROW(m!D:D)),ROWS($D$4:D215)))+0)))</f>
        <v/>
      </c>
      <c r="E215" s="30" t="str">
        <f>IF($E$1="","",IF(COUNTIF(m!$M:$M,$E$1)&lt;ROWS($E$4:E215),"",INDEX(m!$J$1:$J$519,100000-SUMPRODUCT(LARGE((m!$M:$M=$E$1)*(100000-ROW(m!J:J)),ROWS($E$4:E215)))+0)))</f>
        <v/>
      </c>
      <c r="F215" s="29" t="str">
        <f>IF($E$1="","",IF(COUNTIF(m!$M:$M,$E$1)&lt;ROWS($F$4:F215),"",INDEX(m!$H$1:$H$519,100000-SUMPRODUCT(LARGE((m!$M:$M=$E$1)*(100000-ROW(m!H:H)),ROWS($F$4:F215)))+0)))</f>
        <v/>
      </c>
      <c r="G215" s="29" t="str">
        <f>IF($E$1="","",IF(COUNTIF(m!$M:$M,$E$1)&lt;ROWS($G$4:G215),"",INDEX(m!$I$1:$I$519,100000-SUMPRODUCT(LARGE((m!$M:$M=$E$1)*(100000-ROW(m!I:I)),ROWS($G$4:G215)))+0)))</f>
        <v/>
      </c>
      <c r="H215" s="31" t="str">
        <f>IF($E$1="","",IF(COUNTIF(m!$M:$M,$E$1)&lt;ROWS($H$4:H215),"",INDEX(m!$L$1:$L$519,100000-SUMPRODUCT(LARGE((m!$M:$M=$E$1)*(100000-ROW(m!L:L)),ROWS($H$4:H215)))+0)))</f>
        <v/>
      </c>
      <c r="I215" s="51" t="str">
        <f>IF($E$1="","",IF(COUNTIF(m!$M:$M,$E$1)&lt;ROWS($H$4:I215),"",INDEX(m!$N$1:$N$519,100000-SUMPRODUCT(LARGE((m!$M:$M=$E$1)*(100000-ROW(m!N:N)),ROWS($H$4:I215)))+0)))</f>
        <v/>
      </c>
    </row>
    <row r="216" spans="1:9" x14ac:dyDescent="0.75">
      <c r="I216" s="25"/>
    </row>
    <row r="217" spans="1:9" x14ac:dyDescent="0.75">
      <c r="I217" s="25"/>
    </row>
    <row r="218" spans="1:9" x14ac:dyDescent="0.75">
      <c r="I218" s="25"/>
    </row>
    <row r="219" spans="1:9" x14ac:dyDescent="0.75">
      <c r="I219" s="25"/>
    </row>
    <row r="220" spans="1:9" x14ac:dyDescent="0.75">
      <c r="I220" s="25"/>
    </row>
    <row r="221" spans="1:9" x14ac:dyDescent="0.75">
      <c r="I221" s="25"/>
    </row>
    <row r="222" spans="1:9" x14ac:dyDescent="0.75">
      <c r="I222" s="25"/>
    </row>
    <row r="223" spans="1:9" x14ac:dyDescent="0.75">
      <c r="I223" s="25"/>
    </row>
    <row r="224" spans="1:9" x14ac:dyDescent="0.75">
      <c r="I224" s="25"/>
    </row>
    <row r="225" spans="9:9" x14ac:dyDescent="0.75">
      <c r="I225" s="25"/>
    </row>
    <row r="226" spans="9:9" x14ac:dyDescent="0.75">
      <c r="I226" s="25"/>
    </row>
    <row r="227" spans="9:9" x14ac:dyDescent="0.75">
      <c r="I227" s="25"/>
    </row>
    <row r="228" spans="9:9" x14ac:dyDescent="0.75">
      <c r="I228" s="25"/>
    </row>
    <row r="229" spans="9:9" x14ac:dyDescent="0.75">
      <c r="I229" s="25"/>
    </row>
    <row r="230" spans="9:9" x14ac:dyDescent="0.75">
      <c r="I230" s="25"/>
    </row>
    <row r="231" spans="9:9" x14ac:dyDescent="0.75">
      <c r="I231" s="25"/>
    </row>
    <row r="232" spans="9:9" x14ac:dyDescent="0.75">
      <c r="I232" s="25"/>
    </row>
    <row r="233" spans="9:9" x14ac:dyDescent="0.75">
      <c r="I233" s="25"/>
    </row>
    <row r="234" spans="9:9" x14ac:dyDescent="0.75">
      <c r="I234" s="25"/>
    </row>
    <row r="235" spans="9:9" x14ac:dyDescent="0.75">
      <c r="I235" s="25"/>
    </row>
    <row r="236" spans="9:9" x14ac:dyDescent="0.75">
      <c r="I236" s="25"/>
    </row>
    <row r="237" spans="9:9" x14ac:dyDescent="0.75">
      <c r="I237" s="25"/>
    </row>
    <row r="238" spans="9:9" x14ac:dyDescent="0.75">
      <c r="I238" s="25"/>
    </row>
    <row r="239" spans="9:9" x14ac:dyDescent="0.75">
      <c r="I239" s="25"/>
    </row>
    <row r="240" spans="9:9" x14ac:dyDescent="0.75">
      <c r="I240" s="25"/>
    </row>
    <row r="241" spans="9:9" x14ac:dyDescent="0.75">
      <c r="I241" s="25"/>
    </row>
    <row r="242" spans="9:9" x14ac:dyDescent="0.75">
      <c r="I242" s="25"/>
    </row>
    <row r="243" spans="9:9" x14ac:dyDescent="0.75">
      <c r="I243" s="25"/>
    </row>
    <row r="244" spans="9:9" x14ac:dyDescent="0.75">
      <c r="I244" s="25"/>
    </row>
    <row r="245" spans="9:9" x14ac:dyDescent="0.75">
      <c r="I245" s="25"/>
    </row>
    <row r="246" spans="9:9" x14ac:dyDescent="0.75">
      <c r="I246" s="25"/>
    </row>
    <row r="247" spans="9:9" x14ac:dyDescent="0.75">
      <c r="I247" s="25"/>
    </row>
    <row r="248" spans="9:9" x14ac:dyDescent="0.75">
      <c r="I248" s="25"/>
    </row>
    <row r="249" spans="9:9" x14ac:dyDescent="0.75">
      <c r="I249" s="25"/>
    </row>
    <row r="250" spans="9:9" x14ac:dyDescent="0.75">
      <c r="I250" s="25"/>
    </row>
    <row r="251" spans="9:9" x14ac:dyDescent="0.75">
      <c r="I251" s="25"/>
    </row>
    <row r="252" spans="9:9" x14ac:dyDescent="0.75">
      <c r="I252" s="25"/>
    </row>
    <row r="253" spans="9:9" x14ac:dyDescent="0.75">
      <c r="I253" s="25"/>
    </row>
    <row r="254" spans="9:9" x14ac:dyDescent="0.75">
      <c r="I254" s="25"/>
    </row>
    <row r="255" spans="9:9" x14ac:dyDescent="0.75">
      <c r="I255" s="25"/>
    </row>
    <row r="256" spans="9:9" x14ac:dyDescent="0.75">
      <c r="I256" s="25"/>
    </row>
    <row r="257" spans="9:9" x14ac:dyDescent="0.75">
      <c r="I257" s="25"/>
    </row>
    <row r="258" spans="9:9" x14ac:dyDescent="0.75">
      <c r="I258" s="25"/>
    </row>
    <row r="259" spans="9:9" x14ac:dyDescent="0.75">
      <c r="I259" s="25"/>
    </row>
    <row r="260" spans="9:9" x14ac:dyDescent="0.75">
      <c r="I260" s="25"/>
    </row>
    <row r="261" spans="9:9" x14ac:dyDescent="0.75">
      <c r="I261" s="25"/>
    </row>
    <row r="262" spans="9:9" x14ac:dyDescent="0.75">
      <c r="I262" s="25"/>
    </row>
    <row r="263" spans="9:9" x14ac:dyDescent="0.75">
      <c r="I263" s="25"/>
    </row>
    <row r="264" spans="9:9" x14ac:dyDescent="0.75">
      <c r="I264" s="25"/>
    </row>
    <row r="265" spans="9:9" x14ac:dyDescent="0.75">
      <c r="I265" s="25"/>
    </row>
    <row r="266" spans="9:9" x14ac:dyDescent="0.75">
      <c r="I266" s="25"/>
    </row>
    <row r="267" spans="9:9" x14ac:dyDescent="0.75">
      <c r="I267" s="25"/>
    </row>
    <row r="268" spans="9:9" x14ac:dyDescent="0.75">
      <c r="I268" s="25"/>
    </row>
    <row r="269" spans="9:9" x14ac:dyDescent="0.75">
      <c r="I269" s="25"/>
    </row>
    <row r="270" spans="9:9" x14ac:dyDescent="0.75">
      <c r="I270" s="25"/>
    </row>
    <row r="271" spans="9:9" x14ac:dyDescent="0.75">
      <c r="I271" s="25"/>
    </row>
    <row r="272" spans="9:9" x14ac:dyDescent="0.75">
      <c r="I272" s="25"/>
    </row>
    <row r="273" spans="9:9" x14ac:dyDescent="0.75">
      <c r="I273" s="25"/>
    </row>
    <row r="274" spans="9:9" x14ac:dyDescent="0.75">
      <c r="I274" s="25"/>
    </row>
    <row r="275" spans="9:9" x14ac:dyDescent="0.75">
      <c r="I275" s="25"/>
    </row>
    <row r="276" spans="9:9" x14ac:dyDescent="0.75">
      <c r="I276" s="25"/>
    </row>
    <row r="277" spans="9:9" x14ac:dyDescent="0.75">
      <c r="I277" s="25"/>
    </row>
    <row r="278" spans="9:9" x14ac:dyDescent="0.75">
      <c r="I278" s="25"/>
    </row>
    <row r="279" spans="9:9" x14ac:dyDescent="0.75">
      <c r="I279" s="25"/>
    </row>
    <row r="280" spans="9:9" x14ac:dyDescent="0.75">
      <c r="I280" s="25"/>
    </row>
    <row r="281" spans="9:9" x14ac:dyDescent="0.75">
      <c r="I281" s="25"/>
    </row>
    <row r="282" spans="9:9" x14ac:dyDescent="0.75">
      <c r="I282" s="25"/>
    </row>
    <row r="283" spans="9:9" x14ac:dyDescent="0.75">
      <c r="I283" s="25"/>
    </row>
    <row r="284" spans="9:9" x14ac:dyDescent="0.75">
      <c r="I284" s="25"/>
    </row>
    <row r="285" spans="9:9" x14ac:dyDescent="0.75">
      <c r="I285" s="25"/>
    </row>
    <row r="286" spans="9:9" x14ac:dyDescent="0.75">
      <c r="I286" s="25"/>
    </row>
    <row r="287" spans="9:9" x14ac:dyDescent="0.75">
      <c r="I287" s="25"/>
    </row>
    <row r="288" spans="9:9" x14ac:dyDescent="0.75">
      <c r="I288" s="25"/>
    </row>
    <row r="289" spans="9:9" x14ac:dyDescent="0.75">
      <c r="I289" s="25"/>
    </row>
    <row r="290" spans="9:9" x14ac:dyDescent="0.75">
      <c r="I290" s="25"/>
    </row>
    <row r="291" spans="9:9" x14ac:dyDescent="0.75">
      <c r="I291" s="25"/>
    </row>
    <row r="292" spans="9:9" x14ac:dyDescent="0.75">
      <c r="I292" s="25"/>
    </row>
    <row r="293" spans="9:9" x14ac:dyDescent="0.75">
      <c r="I293" s="25"/>
    </row>
    <row r="294" spans="9:9" x14ac:dyDescent="0.75">
      <c r="I294" s="25"/>
    </row>
    <row r="295" spans="9:9" x14ac:dyDescent="0.75">
      <c r="I295" s="25"/>
    </row>
    <row r="296" spans="9:9" x14ac:dyDescent="0.75">
      <c r="I296" s="25"/>
    </row>
    <row r="297" spans="9:9" x14ac:dyDescent="0.75">
      <c r="I297" s="25"/>
    </row>
    <row r="298" spans="9:9" x14ac:dyDescent="0.75">
      <c r="I298" s="25"/>
    </row>
    <row r="299" spans="9:9" x14ac:dyDescent="0.75">
      <c r="I299" s="25"/>
    </row>
    <row r="300" spans="9:9" x14ac:dyDescent="0.75">
      <c r="I300" s="25"/>
    </row>
    <row r="301" spans="9:9" x14ac:dyDescent="0.75">
      <c r="I301" s="25"/>
    </row>
    <row r="302" spans="9:9" x14ac:dyDescent="0.75">
      <c r="I302" s="25"/>
    </row>
    <row r="303" spans="9:9" x14ac:dyDescent="0.75">
      <c r="I303" s="25"/>
    </row>
    <row r="304" spans="9:9" x14ac:dyDescent="0.75">
      <c r="I304" s="25"/>
    </row>
    <row r="305" spans="9:9" x14ac:dyDescent="0.75">
      <c r="I305" s="25"/>
    </row>
    <row r="306" spans="9:9" x14ac:dyDescent="0.75">
      <c r="I306" s="25"/>
    </row>
    <row r="307" spans="9:9" x14ac:dyDescent="0.75">
      <c r="I307" s="25"/>
    </row>
    <row r="308" spans="9:9" x14ac:dyDescent="0.75">
      <c r="I308" s="25"/>
    </row>
    <row r="309" spans="9:9" x14ac:dyDescent="0.75">
      <c r="I309" s="25"/>
    </row>
    <row r="310" spans="9:9" x14ac:dyDescent="0.75">
      <c r="I310" s="25"/>
    </row>
    <row r="311" spans="9:9" x14ac:dyDescent="0.75">
      <c r="I311" s="25"/>
    </row>
    <row r="312" spans="9:9" x14ac:dyDescent="0.75">
      <c r="I312" s="25"/>
    </row>
    <row r="313" spans="9:9" x14ac:dyDescent="0.75">
      <c r="I313" s="25"/>
    </row>
    <row r="314" spans="9:9" x14ac:dyDescent="0.75">
      <c r="I314" s="25"/>
    </row>
    <row r="315" spans="9:9" x14ac:dyDescent="0.75">
      <c r="I315" s="25"/>
    </row>
    <row r="316" spans="9:9" x14ac:dyDescent="0.75">
      <c r="I316" s="25"/>
    </row>
    <row r="317" spans="9:9" x14ac:dyDescent="0.75">
      <c r="I317" s="25"/>
    </row>
    <row r="318" spans="9:9" x14ac:dyDescent="0.75">
      <c r="I318" s="25"/>
    </row>
    <row r="319" spans="9:9" x14ac:dyDescent="0.75">
      <c r="I319" s="25"/>
    </row>
    <row r="320" spans="9:9" x14ac:dyDescent="0.75">
      <c r="I320" s="25"/>
    </row>
    <row r="321" spans="9:9" x14ac:dyDescent="0.75">
      <c r="I321" s="25"/>
    </row>
    <row r="322" spans="9:9" x14ac:dyDescent="0.75">
      <c r="I322" s="25"/>
    </row>
    <row r="323" spans="9:9" x14ac:dyDescent="0.75">
      <c r="I323" s="25"/>
    </row>
    <row r="324" spans="9:9" x14ac:dyDescent="0.75">
      <c r="I324" s="25"/>
    </row>
    <row r="325" spans="9:9" x14ac:dyDescent="0.75">
      <c r="I325" s="25"/>
    </row>
    <row r="326" spans="9:9" x14ac:dyDescent="0.75">
      <c r="I326" s="25"/>
    </row>
    <row r="327" spans="9:9" x14ac:dyDescent="0.75">
      <c r="I327" s="25"/>
    </row>
    <row r="328" spans="9:9" x14ac:dyDescent="0.75">
      <c r="I328" s="25"/>
    </row>
    <row r="329" spans="9:9" x14ac:dyDescent="0.75">
      <c r="I329" s="25"/>
    </row>
    <row r="330" spans="9:9" x14ac:dyDescent="0.75">
      <c r="I330" s="25"/>
    </row>
    <row r="331" spans="9:9" x14ac:dyDescent="0.75">
      <c r="I331" s="25"/>
    </row>
    <row r="332" spans="9:9" x14ac:dyDescent="0.75">
      <c r="I332" s="25"/>
    </row>
    <row r="333" spans="9:9" x14ac:dyDescent="0.75">
      <c r="I333" s="25"/>
    </row>
    <row r="334" spans="9:9" x14ac:dyDescent="0.75">
      <c r="I334" s="25"/>
    </row>
    <row r="335" spans="9:9" x14ac:dyDescent="0.75">
      <c r="I335" s="25"/>
    </row>
    <row r="336" spans="9:9" x14ac:dyDescent="0.75">
      <c r="I336" s="25"/>
    </row>
    <row r="337" spans="9:9" x14ac:dyDescent="0.75">
      <c r="I337" s="25"/>
    </row>
    <row r="338" spans="9:9" x14ac:dyDescent="0.75">
      <c r="I338" s="25"/>
    </row>
    <row r="339" spans="9:9" x14ac:dyDescent="0.75">
      <c r="I339" s="25"/>
    </row>
    <row r="340" spans="9:9" x14ac:dyDescent="0.75">
      <c r="I340" s="25"/>
    </row>
    <row r="341" spans="9:9" x14ac:dyDescent="0.75">
      <c r="I341" s="25"/>
    </row>
    <row r="342" spans="9:9" x14ac:dyDescent="0.75">
      <c r="I342" s="25"/>
    </row>
    <row r="343" spans="9:9" x14ac:dyDescent="0.75">
      <c r="I343" s="25"/>
    </row>
    <row r="344" spans="9:9" x14ac:dyDescent="0.75">
      <c r="I344" s="25"/>
    </row>
    <row r="345" spans="9:9" x14ac:dyDescent="0.75">
      <c r="I345" s="25"/>
    </row>
    <row r="346" spans="9:9" x14ac:dyDescent="0.75">
      <c r="I346" s="25"/>
    </row>
    <row r="347" spans="9:9" x14ac:dyDescent="0.75">
      <c r="I347" s="25"/>
    </row>
    <row r="348" spans="9:9" x14ac:dyDescent="0.75">
      <c r="I348" s="25"/>
    </row>
    <row r="349" spans="9:9" x14ac:dyDescent="0.75">
      <c r="I349" s="25"/>
    </row>
    <row r="350" spans="9:9" x14ac:dyDescent="0.75">
      <c r="I350" s="25"/>
    </row>
    <row r="351" spans="9:9" x14ac:dyDescent="0.75">
      <c r="I351" s="25"/>
    </row>
    <row r="352" spans="9:9" x14ac:dyDescent="0.75">
      <c r="I352" s="25"/>
    </row>
    <row r="353" spans="9:9" x14ac:dyDescent="0.75">
      <c r="I353" s="25"/>
    </row>
    <row r="354" spans="9:9" x14ac:dyDescent="0.75">
      <c r="I354" s="25"/>
    </row>
    <row r="355" spans="9:9" x14ac:dyDescent="0.75">
      <c r="I355" s="25"/>
    </row>
    <row r="356" spans="9:9" x14ac:dyDescent="0.75">
      <c r="I356" s="25"/>
    </row>
    <row r="357" spans="9:9" x14ac:dyDescent="0.75">
      <c r="I357" s="25"/>
    </row>
    <row r="358" spans="9:9" x14ac:dyDescent="0.75">
      <c r="I358" s="25"/>
    </row>
    <row r="359" spans="9:9" x14ac:dyDescent="0.75">
      <c r="I359" s="25"/>
    </row>
    <row r="360" spans="9:9" x14ac:dyDescent="0.75">
      <c r="I360" s="25"/>
    </row>
    <row r="361" spans="9:9" x14ac:dyDescent="0.75">
      <c r="I361" s="25"/>
    </row>
    <row r="362" spans="9:9" x14ac:dyDescent="0.75">
      <c r="I362" s="25"/>
    </row>
    <row r="363" spans="9:9" x14ac:dyDescent="0.75">
      <c r="I363" s="25"/>
    </row>
    <row r="364" spans="9:9" x14ac:dyDescent="0.75">
      <c r="I364" s="25"/>
    </row>
    <row r="365" spans="9:9" x14ac:dyDescent="0.75">
      <c r="I365" s="25"/>
    </row>
    <row r="366" spans="9:9" x14ac:dyDescent="0.75">
      <c r="I366" s="25"/>
    </row>
    <row r="367" spans="9:9" x14ac:dyDescent="0.75">
      <c r="I367" s="25"/>
    </row>
    <row r="368" spans="9:9" x14ac:dyDescent="0.75">
      <c r="I368" s="25"/>
    </row>
    <row r="369" spans="9:9" x14ac:dyDescent="0.75">
      <c r="I369" s="25"/>
    </row>
    <row r="370" spans="9:9" x14ac:dyDescent="0.75">
      <c r="I370" s="25"/>
    </row>
    <row r="371" spans="9:9" x14ac:dyDescent="0.75">
      <c r="I371" s="25"/>
    </row>
    <row r="372" spans="9:9" x14ac:dyDescent="0.75">
      <c r="I372" s="25"/>
    </row>
    <row r="373" spans="9:9" x14ac:dyDescent="0.75">
      <c r="I373" s="25"/>
    </row>
    <row r="374" spans="9:9" x14ac:dyDescent="0.75">
      <c r="I374" s="25"/>
    </row>
    <row r="375" spans="9:9" x14ac:dyDescent="0.75">
      <c r="I375" s="25"/>
    </row>
    <row r="376" spans="9:9" x14ac:dyDescent="0.75">
      <c r="I376" s="25"/>
    </row>
    <row r="377" spans="9:9" x14ac:dyDescent="0.75">
      <c r="I377" s="25"/>
    </row>
    <row r="378" spans="9:9" x14ac:dyDescent="0.75">
      <c r="I378" s="25"/>
    </row>
    <row r="379" spans="9:9" x14ac:dyDescent="0.75">
      <c r="I379" s="25"/>
    </row>
    <row r="380" spans="9:9" x14ac:dyDescent="0.75">
      <c r="I380" s="25"/>
    </row>
    <row r="381" spans="9:9" x14ac:dyDescent="0.75">
      <c r="I381" s="25"/>
    </row>
    <row r="382" spans="9:9" x14ac:dyDescent="0.75">
      <c r="I382" s="25"/>
    </row>
    <row r="383" spans="9:9" x14ac:dyDescent="0.75">
      <c r="I383" s="25"/>
    </row>
    <row r="384" spans="9:9" x14ac:dyDescent="0.75">
      <c r="I384" s="25"/>
    </row>
    <row r="385" spans="9:9" x14ac:dyDescent="0.75">
      <c r="I385" s="25"/>
    </row>
    <row r="386" spans="9:9" x14ac:dyDescent="0.75">
      <c r="I386" s="25"/>
    </row>
    <row r="387" spans="9:9" x14ac:dyDescent="0.75">
      <c r="I387" s="25"/>
    </row>
    <row r="388" spans="9:9" x14ac:dyDescent="0.75">
      <c r="I388" s="25"/>
    </row>
    <row r="389" spans="9:9" x14ac:dyDescent="0.75">
      <c r="I389" s="25"/>
    </row>
    <row r="390" spans="9:9" x14ac:dyDescent="0.75">
      <c r="I390" s="25"/>
    </row>
    <row r="391" spans="9:9" x14ac:dyDescent="0.75">
      <c r="I391" s="25"/>
    </row>
    <row r="392" spans="9:9" x14ac:dyDescent="0.75">
      <c r="I392" s="25"/>
    </row>
    <row r="393" spans="9:9" x14ac:dyDescent="0.75">
      <c r="I393" s="25"/>
    </row>
    <row r="394" spans="9:9" x14ac:dyDescent="0.75">
      <c r="I394" s="25"/>
    </row>
    <row r="395" spans="9:9" x14ac:dyDescent="0.75">
      <c r="I395" s="25"/>
    </row>
    <row r="396" spans="9:9" x14ac:dyDescent="0.75">
      <c r="I396" s="25"/>
    </row>
    <row r="397" spans="9:9" x14ac:dyDescent="0.75">
      <c r="I397" s="25"/>
    </row>
    <row r="398" spans="9:9" x14ac:dyDescent="0.75">
      <c r="I398" s="25"/>
    </row>
    <row r="399" spans="9:9" x14ac:dyDescent="0.75">
      <c r="I399" s="25"/>
    </row>
    <row r="400" spans="9:9" x14ac:dyDescent="0.75">
      <c r="I400" s="25"/>
    </row>
    <row r="401" spans="9:9" x14ac:dyDescent="0.75">
      <c r="I401" s="25"/>
    </row>
    <row r="402" spans="9:9" x14ac:dyDescent="0.75">
      <c r="I402" s="25"/>
    </row>
    <row r="403" spans="9:9" x14ac:dyDescent="0.75">
      <c r="I403" s="25"/>
    </row>
    <row r="404" spans="9:9" x14ac:dyDescent="0.75">
      <c r="I404" s="25"/>
    </row>
    <row r="405" spans="9:9" x14ac:dyDescent="0.75">
      <c r="I405" s="25"/>
    </row>
    <row r="406" spans="9:9" x14ac:dyDescent="0.75">
      <c r="I406" s="25"/>
    </row>
    <row r="407" spans="9:9" x14ac:dyDescent="0.75">
      <c r="I407" s="25"/>
    </row>
    <row r="408" spans="9:9" x14ac:dyDescent="0.75">
      <c r="I408" s="25"/>
    </row>
    <row r="409" spans="9:9" x14ac:dyDescent="0.75">
      <c r="I409" s="25"/>
    </row>
    <row r="410" spans="9:9" x14ac:dyDescent="0.75">
      <c r="I410" s="25"/>
    </row>
    <row r="411" spans="9:9" x14ac:dyDescent="0.75">
      <c r="I411" s="25"/>
    </row>
    <row r="412" spans="9:9" x14ac:dyDescent="0.75">
      <c r="I412" s="25"/>
    </row>
    <row r="413" spans="9:9" x14ac:dyDescent="0.75">
      <c r="I413" s="25"/>
    </row>
    <row r="414" spans="9:9" x14ac:dyDescent="0.75">
      <c r="I414" s="25"/>
    </row>
    <row r="415" spans="9:9" x14ac:dyDescent="0.75">
      <c r="I415" s="25"/>
    </row>
    <row r="416" spans="9:9" x14ac:dyDescent="0.75">
      <c r="I416" s="25"/>
    </row>
    <row r="417" spans="9:9" x14ac:dyDescent="0.75">
      <c r="I417" s="25"/>
    </row>
    <row r="418" spans="9:9" x14ac:dyDescent="0.75">
      <c r="I418" s="25"/>
    </row>
    <row r="419" spans="9:9" x14ac:dyDescent="0.75">
      <c r="I419" s="25"/>
    </row>
    <row r="420" spans="9:9" x14ac:dyDescent="0.75">
      <c r="I420" s="25"/>
    </row>
    <row r="421" spans="9:9" x14ac:dyDescent="0.75">
      <c r="I421" s="25"/>
    </row>
    <row r="422" spans="9:9" x14ac:dyDescent="0.75">
      <c r="I422" s="25"/>
    </row>
    <row r="423" spans="9:9" x14ac:dyDescent="0.75">
      <c r="I423" s="25"/>
    </row>
    <row r="424" spans="9:9" x14ac:dyDescent="0.75">
      <c r="I424" s="25"/>
    </row>
    <row r="425" spans="9:9" x14ac:dyDescent="0.75">
      <c r="I425" s="25"/>
    </row>
    <row r="426" spans="9:9" x14ac:dyDescent="0.75">
      <c r="I426" s="25"/>
    </row>
    <row r="427" spans="9:9" x14ac:dyDescent="0.75">
      <c r="I427" s="25"/>
    </row>
    <row r="428" spans="9:9" x14ac:dyDescent="0.75">
      <c r="I428" s="25"/>
    </row>
    <row r="429" spans="9:9" x14ac:dyDescent="0.75">
      <c r="I429" s="25"/>
    </row>
    <row r="430" spans="9:9" x14ac:dyDescent="0.75">
      <c r="I430" s="25"/>
    </row>
    <row r="431" spans="9:9" x14ac:dyDescent="0.75">
      <c r="I431" s="25"/>
    </row>
    <row r="432" spans="9:9" x14ac:dyDescent="0.75">
      <c r="I432" s="25"/>
    </row>
    <row r="433" spans="9:9" x14ac:dyDescent="0.75">
      <c r="I433" s="25"/>
    </row>
    <row r="434" spans="9:9" x14ac:dyDescent="0.75">
      <c r="I434" s="25"/>
    </row>
    <row r="435" spans="9:9" x14ac:dyDescent="0.75">
      <c r="I435" s="25"/>
    </row>
    <row r="436" spans="9:9" x14ac:dyDescent="0.75">
      <c r="I436" s="25"/>
    </row>
    <row r="437" spans="9:9" x14ac:dyDescent="0.75">
      <c r="I437" s="25"/>
    </row>
    <row r="438" spans="9:9" x14ac:dyDescent="0.75">
      <c r="I438" s="25"/>
    </row>
    <row r="439" spans="9:9" x14ac:dyDescent="0.75">
      <c r="I439" s="25"/>
    </row>
    <row r="440" spans="9:9" x14ac:dyDescent="0.75">
      <c r="I440" s="25"/>
    </row>
    <row r="441" spans="9:9" x14ac:dyDescent="0.75">
      <c r="I441" s="25"/>
    </row>
    <row r="442" spans="9:9" x14ac:dyDescent="0.75">
      <c r="I442" s="25"/>
    </row>
    <row r="443" spans="9:9" x14ac:dyDescent="0.75">
      <c r="I443" s="25"/>
    </row>
    <row r="444" spans="9:9" x14ac:dyDescent="0.75">
      <c r="I444" s="25"/>
    </row>
    <row r="445" spans="9:9" x14ac:dyDescent="0.75">
      <c r="I445" s="25"/>
    </row>
    <row r="446" spans="9:9" x14ac:dyDescent="0.75">
      <c r="I446" s="25"/>
    </row>
    <row r="447" spans="9:9" x14ac:dyDescent="0.75">
      <c r="I447" s="25"/>
    </row>
    <row r="448" spans="9:9" x14ac:dyDescent="0.75">
      <c r="I448" s="25"/>
    </row>
    <row r="449" spans="9:9" x14ac:dyDescent="0.75">
      <c r="I449" s="25"/>
    </row>
    <row r="450" spans="9:9" x14ac:dyDescent="0.75">
      <c r="I450" s="25"/>
    </row>
    <row r="451" spans="9:9" x14ac:dyDescent="0.75">
      <c r="I451" s="25"/>
    </row>
    <row r="452" spans="9:9" x14ac:dyDescent="0.75">
      <c r="I452" s="25"/>
    </row>
    <row r="453" spans="9:9" x14ac:dyDescent="0.75">
      <c r="I453" s="25"/>
    </row>
  </sheetData>
  <mergeCells count="3">
    <mergeCell ref="E1:F1"/>
    <mergeCell ref="A1:D1"/>
    <mergeCell ref="B10:H10"/>
  </mergeCells>
  <dataValidations count="2">
    <dataValidation type="list" allowBlank="1" showInputMessage="1" showErrorMessage="1" sqref="E1:F1">
      <formula1>nam</formula1>
    </dataValidation>
    <dataValidation showDropDown="1" showInputMessage="1" showErrorMessage="1" sqref="K2"/>
  </dataValidations>
  <pageMargins left="0.2" right="0.7" top="0.75" bottom="0.55000000000000004" header="0.3" footer="0.21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m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2013-11-25T18:07:21Z</dcterms:modified>
</cp:coreProperties>
</file>